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2" activeTab="5"/>
  </bookViews>
  <sheets>
    <sheet name="Ардатовская 1)1" sheetId="1" r:id="rId1"/>
    <sheet name="Ардатовская 1)1(2019)" sheetId="2" r:id="rId2"/>
    <sheet name="Ардатовская 1)1(2020)" sheetId="3" r:id="rId3"/>
    <sheet name="Ардатовская 1)1(2021)" sheetId="4" r:id="rId4"/>
    <sheet name="Ардатовская 1)1(2022)" sheetId="5" r:id="rId5"/>
    <sheet name="Ардатовская 1)1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'Ардатовская 1)1'!#REF!,'Ардатовская 1)1'!#REF!</definedName>
    <definedName name="Z_6E36EA37_049E_4FAE_B719_2847CD16F858_.wvu.Rows" localSheetId="0" hidden="1">'Ардатовская 1)1'!$42:$45</definedName>
    <definedName name="Z_73C0D023_21BD_4441_8EFA_957546C15799_.wvu.Cols" localSheetId="0" hidden="1">'Ардатовская 1)1'!#REF!,'Ардатовская 1)1'!#REF!</definedName>
    <definedName name="Z_73C0D023_21BD_4441_8EFA_957546C15799_.wvu.Rows" localSheetId="0" hidden="1">'Ардатовская 1)1'!$42:$45</definedName>
    <definedName name="_xlnm.Print_Area" localSheetId="0">'Ардатовская 1)1'!$A$1:$G$60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3" i="6"/>
  <c r="F30" i="6"/>
  <c r="A2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4" i="6"/>
  <c r="E3" i="6" s="1"/>
  <c r="F31" i="6" l="1"/>
  <c r="F56" i="6" s="1"/>
  <c r="F61" i="6" s="1"/>
  <c r="F64" i="6" s="1"/>
  <c r="F68" i="6" s="1"/>
  <c r="G21" i="5"/>
  <c r="E21" i="5"/>
  <c r="F68" i="5" l="1"/>
  <c r="F21" i="5" l="1"/>
  <c r="F63" i="5" l="1"/>
  <c r="F62" i="5"/>
  <c r="F53" i="5" l="1"/>
  <c r="F46" i="5"/>
  <c r="F44" i="5"/>
  <c r="F43" i="5"/>
  <c r="F42" i="5"/>
  <c r="F41" i="5"/>
  <c r="F40" i="5"/>
  <c r="F38" i="5" s="1"/>
  <c r="F37" i="5"/>
  <c r="F36" i="5"/>
  <c r="F35" i="5"/>
  <c r="F34" i="5"/>
  <c r="F33" i="5"/>
  <c r="A2" i="5"/>
  <c r="F57" i="5"/>
  <c r="F45" i="5"/>
  <c r="G26" i="5"/>
  <c r="F26" i="5"/>
  <c r="E26" i="5"/>
  <c r="G10" i="5"/>
  <c r="F10" i="5"/>
  <c r="E10" i="5"/>
  <c r="E5" i="5"/>
  <c r="E4" i="5"/>
  <c r="E3" i="5" s="1"/>
  <c r="F31" i="5" l="1"/>
  <c r="F56" i="5" s="1"/>
  <c r="F61" i="5" s="1"/>
  <c r="F49" i="4" l="1"/>
  <c r="F48" i="4"/>
  <c r="F47" i="4"/>
  <c r="F40" i="4" s="1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26" i="4" l="1"/>
  <c r="F33" i="4"/>
  <c r="F51" i="4"/>
  <c r="F56" i="4" l="1"/>
  <c r="F49" i="3"/>
  <c r="F48" i="3"/>
  <c r="F47" i="3"/>
  <c r="F42" i="3"/>
  <c r="F41" i="3"/>
  <c r="F39" i="3"/>
  <c r="F38" i="3"/>
  <c r="F37" i="3"/>
  <c r="F36" i="3"/>
  <c r="F35" i="3"/>
  <c r="F33" i="3" s="1"/>
  <c r="F32" i="3"/>
  <c r="F31" i="3"/>
  <c r="F30" i="3"/>
  <c r="F29" i="3"/>
  <c r="F28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26" i="3" l="1"/>
  <c r="F40" i="3"/>
  <c r="F58" i="2"/>
  <c r="F57" i="2"/>
  <c r="F51" i="3" l="1"/>
  <c r="F56" i="3" s="1"/>
  <c r="F9" i="2"/>
  <c r="G9" i="2"/>
  <c r="E9" i="2"/>
  <c r="G8" i="2" l="1"/>
  <c r="G6" i="2"/>
  <c r="F49" i="2" l="1"/>
  <c r="F48" i="2"/>
  <c r="F47" i="2"/>
  <c r="F42" i="2"/>
  <c r="F41" i="2"/>
  <c r="F40" i="2" s="1"/>
  <c r="F39" i="2"/>
  <c r="F38" i="2"/>
  <c r="F37" i="2"/>
  <c r="F36" i="2"/>
  <c r="F35" i="2"/>
  <c r="F32" i="2"/>
  <c r="F31" i="2"/>
  <c r="F30" i="2"/>
  <c r="F29" i="2"/>
  <c r="F28" i="2"/>
  <c r="F26" i="2" s="1"/>
  <c r="A2" i="2"/>
  <c r="F52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2" i="1"/>
  <c r="F39" i="1"/>
  <c r="F50" i="1" s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  <c r="F30" i="5" s="1"/>
  <c r="F64" i="5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<sst xmlns="http://schemas.openxmlformats.org/spreadsheetml/2006/main" count="374" uniqueCount="97">
  <si>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</si>
  <si>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</si>
  <si>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</si>
  <si>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</si>
  <si>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</si>
  <si>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</si>
  <si>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</si>
  <si>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</si>
  <si>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</si>
  <si>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</si>
  <si>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</si>
  <si>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</si>
  <si>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</si>
  <si>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</si>
  <si>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</si>
  <si>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</si>
  <si>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</si>
  <si>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</si>
  <si>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</si>
  <si>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</si>
  <si>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</si>
  <si>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</si>
  <si>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</si>
  <si>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</si>
  <si>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</si>
  <si>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</si>
  <si>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</si>
  <si>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</si>
  <si>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</si>
  <si>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</si>
  <si>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</si>
  <si>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</si>
  <si>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</si>
  <si>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</si>
  <si>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</si>
  <si>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</si>
  <si>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</si>
  <si>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</si>
  <si>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Ардатовская 1/1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</si>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</sst>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4" fontId="10" fillId="0" borderId="4" xfId="0" applyNumberFormat="1" applyFont="1" applyBorder="1"/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04">
          <cell r="W304">
            <v>27408.085082826201</v>
          </cell>
          <cell r="X304">
            <v>5571.1682404179292</v>
          </cell>
          <cell r="Y304">
            <v>2467.056</v>
          </cell>
          <cell r="AA304">
            <v>0</v>
          </cell>
          <cell r="AB304">
            <v>4532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5047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Y304">
            <v>95400.974432901639</v>
          </cell>
          <cell r="BB304">
            <v>0</v>
          </cell>
          <cell r="BC304">
            <v>0</v>
          </cell>
          <cell r="CN304">
            <v>16023.42392424541</v>
          </cell>
          <cell r="CO304">
            <v>3284.1029517564948</v>
          </cell>
          <cell r="CP304">
            <v>0</v>
          </cell>
          <cell r="DB304">
            <v>0</v>
          </cell>
          <cell r="DG304">
            <v>13685.88125445388</v>
          </cell>
          <cell r="DU304">
            <v>52533.380403086179</v>
          </cell>
          <cell r="DV304">
            <v>11185.329962395179</v>
          </cell>
          <cell r="DW304">
            <v>12240.859900000001</v>
          </cell>
          <cell r="EK304">
            <v>0</v>
          </cell>
          <cell r="EQ304">
            <v>44589.650432600618</v>
          </cell>
          <cell r="FB304">
            <v>69379.188141679799</v>
          </cell>
          <cell r="FC304">
            <v>14188.484335366231</v>
          </cell>
          <cell r="FD304">
            <v>2411.2494000000002</v>
          </cell>
          <cell r="FL304">
            <v>0</v>
          </cell>
          <cell r="FS304">
            <v>51443.761332901355</v>
          </cell>
          <cell r="FX304">
            <v>49489.305814156403</v>
          </cell>
          <cell r="FY304">
            <v>10089.3519659382</v>
          </cell>
          <cell r="FZ304">
            <v>228.684</v>
          </cell>
          <cell r="GG304">
            <v>242.18879999999999</v>
          </cell>
          <cell r="GL304">
            <v>32360.969198265779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04">
          <cell r="W304">
            <v>62738.750514965846</v>
          </cell>
          <cell r="X304">
            <v>19325.280053637809</v>
          </cell>
          <cell r="Y304">
            <v>179655.53550000003</v>
          </cell>
          <cell r="AK304">
            <v>0</v>
          </cell>
          <cell r="AV304">
            <v>0</v>
          </cell>
          <cell r="AY304">
            <v>272829.64809979557</v>
          </cell>
          <cell r="BB304">
            <v>0</v>
          </cell>
          <cell r="BM304">
            <v>0</v>
          </cell>
          <cell r="BN304">
            <v>0</v>
          </cell>
          <cell r="CN304">
            <v>18398.209254457404</v>
          </cell>
          <cell r="CO304">
            <v>5703.4448688817938</v>
          </cell>
          <cell r="CP304">
            <v>289.327</v>
          </cell>
          <cell r="DB304">
            <v>0</v>
          </cell>
          <cell r="DG304">
            <v>26596.082010383539</v>
          </cell>
          <cell r="DU304">
            <v>70597.084300149072</v>
          </cell>
          <cell r="DV304">
            <v>21703.3140535042</v>
          </cell>
          <cell r="DW304">
            <v>8364.413700000001</v>
          </cell>
          <cell r="EL304">
            <v>0</v>
          </cell>
          <cell r="EQ304">
            <v>61996.728622118244</v>
          </cell>
          <cell r="FB304">
            <v>70116.814608445115</v>
          </cell>
          <cell r="FC304">
            <v>21337.529140471437</v>
          </cell>
          <cell r="FD304">
            <v>1798.7904000000001</v>
          </cell>
          <cell r="FL304">
            <v>0</v>
          </cell>
          <cell r="FS304">
            <v>41214.550066464937</v>
          </cell>
          <cell r="FX304">
            <v>47685.97194236557</v>
          </cell>
          <cell r="FY304">
            <v>14491.531735516832</v>
          </cell>
          <cell r="FZ304">
            <v>0</v>
          </cell>
          <cell r="GG304">
            <v>2653.6320000000001</v>
          </cell>
          <cell r="GL304">
            <v>26670.654480630063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04">
          <cell r="W304">
            <v>32934.752781456307</v>
          </cell>
          <cell r="X304">
            <v>8217.342031528533</v>
          </cell>
          <cell r="Y304">
            <v>1610.7243000000001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2266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Y304">
            <v>140354.70600807597</v>
          </cell>
          <cell r="BB304">
            <v>0</v>
          </cell>
          <cell r="BC304">
            <v>0</v>
          </cell>
          <cell r="CN304">
            <v>16667.617341900481</v>
          </cell>
          <cell r="CO304">
            <v>5166.9613759891499</v>
          </cell>
          <cell r="CP304">
            <v>0</v>
          </cell>
          <cell r="DB304">
            <v>0</v>
          </cell>
          <cell r="DF304">
            <v>15180.645346354004</v>
          </cell>
          <cell r="DU304">
            <v>60319.551118535252</v>
          </cell>
          <cell r="DV304">
            <v>12973.207314803654</v>
          </cell>
          <cell r="DW304">
            <v>5616.8680999999997</v>
          </cell>
          <cell r="EK304">
            <v>0</v>
          </cell>
          <cell r="EP304">
            <v>54474.42229336426</v>
          </cell>
          <cell r="FB304">
            <v>74764.991912829166</v>
          </cell>
          <cell r="FC304">
            <v>20208.378400274643</v>
          </cell>
          <cell r="FD304">
            <v>1254.4878000000001</v>
          </cell>
          <cell r="FL304">
            <v>0</v>
          </cell>
          <cell r="FS304">
            <v>43425.726735638564</v>
          </cell>
          <cell r="FX304">
            <v>51201.695923890271</v>
          </cell>
          <cell r="FY304">
            <v>13876.652219292486</v>
          </cell>
          <cell r="FZ304">
            <v>312.12</v>
          </cell>
          <cell r="GG304">
            <v>3579.9143999999997</v>
          </cell>
          <cell r="GL304">
            <v>28940.79509741694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04">
          <cell r="W304">
            <v>31893.838785313066</v>
          </cell>
          <cell r="X304">
            <v>7351.9619266827403</v>
          </cell>
          <cell r="Y304">
            <v>18828.070400000001</v>
          </cell>
          <cell r="Z304">
            <v>0</v>
          </cell>
          <cell r="AV304">
            <v>2266</v>
          </cell>
          <cell r="AY304">
            <v>124477.79317074738</v>
          </cell>
          <cell r="BM304">
            <v>5119.1000000000004</v>
          </cell>
          <cell r="BN304">
            <v>0</v>
          </cell>
          <cell r="BO304">
            <v>0</v>
          </cell>
          <cell r="BP304">
            <v>0</v>
          </cell>
          <cell r="CN304">
            <v>18022.739043759837</v>
          </cell>
          <cell r="CO304">
            <v>5023.0673399554889</v>
          </cell>
          <cell r="CP304">
            <v>2080.0026000000003</v>
          </cell>
          <cell r="DB304">
            <v>0</v>
          </cell>
          <cell r="DG304">
            <v>16266.370163771106</v>
          </cell>
          <cell r="DU304">
            <v>58655.581251847507</v>
          </cell>
          <cell r="DV304">
            <v>11768.715606503594</v>
          </cell>
          <cell r="DW304">
            <v>23849.164549999998</v>
          </cell>
          <cell r="DX304">
            <v>0</v>
          </cell>
          <cell r="DY304">
            <v>0</v>
          </cell>
          <cell r="DZ304">
            <v>0</v>
          </cell>
          <cell r="EA304">
            <v>0</v>
          </cell>
          <cell r="EB304">
            <v>0</v>
          </cell>
          <cell r="EC304">
            <v>0</v>
          </cell>
          <cell r="ED304">
            <v>0</v>
          </cell>
          <cell r="EE304">
            <v>0</v>
          </cell>
          <cell r="EF304">
            <v>0</v>
          </cell>
          <cell r="EG304">
            <v>0</v>
          </cell>
          <cell r="EH304">
            <v>0</v>
          </cell>
          <cell r="EI304">
            <v>133966.18779999999</v>
          </cell>
          <cell r="EJ304">
            <v>0</v>
          </cell>
          <cell r="EP304">
            <v>38049.987667504851</v>
          </cell>
          <cell r="EU304">
            <v>146967.47000000003</v>
          </cell>
          <cell r="EW304">
            <v>1787.0261999999998</v>
          </cell>
          <cell r="EY304">
            <v>0</v>
          </cell>
          <cell r="FA304">
            <v>0</v>
          </cell>
          <cell r="FL304">
            <v>315.18</v>
          </cell>
          <cell r="FS304">
            <v>0</v>
          </cell>
          <cell r="FV304">
            <v>113024.73</v>
          </cell>
          <cell r="FZ304">
            <v>521.88434999999993</v>
          </cell>
          <cell r="GG304">
            <v>160.33109999999996</v>
          </cell>
          <cell r="GL304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04">
          <cell r="W304">
            <v>36355.541683408504</v>
          </cell>
          <cell r="X304">
            <v>7956.3821194931943</v>
          </cell>
          <cell r="Y304">
            <v>7761.6370999999999</v>
          </cell>
          <cell r="AV304">
            <v>4.7077201268004685E-8</v>
          </cell>
          <cell r="AW304">
            <v>0</v>
          </cell>
          <cell r="AY304">
            <v>39390.085915338459</v>
          </cell>
          <cell r="CQ304">
            <v>30964.711494890169</v>
          </cell>
          <cell r="CR304">
            <v>7513.1604311108213</v>
          </cell>
          <cell r="CS304">
            <v>14046.600790712448</v>
          </cell>
          <cell r="DE304">
            <v>0</v>
          </cell>
          <cell r="DI304">
            <v>24345.458799978664</v>
          </cell>
          <cell r="DX304">
            <v>58060.557508726262</v>
          </cell>
          <cell r="DY304">
            <v>13130.811953381723</v>
          </cell>
          <cell r="DZ304">
            <v>21445.815599999998</v>
          </cell>
          <cell r="EA304">
            <v>0</v>
          </cell>
          <cell r="ET304">
            <v>401.99999999999994</v>
          </cell>
          <cell r="EU304">
            <v>32801.540749125859</v>
          </cell>
          <cell r="EX304">
            <v>0</v>
          </cell>
          <cell r="EY304">
            <v>0</v>
          </cell>
          <cell r="EZ304">
            <v>0</v>
          </cell>
          <cell r="FB304">
            <v>0</v>
          </cell>
          <cell r="FQ304">
            <v>1008.0149999999999</v>
          </cell>
          <cell r="FR304">
            <v>0</v>
          </cell>
          <cell r="GH304">
            <v>259992.2</v>
          </cell>
          <cell r="GK304">
            <v>202.97984999999997</v>
          </cell>
          <cell r="GL304">
            <v>0</v>
          </cell>
          <cell r="GN304">
            <v>0</v>
          </cell>
          <cell r="GO304">
            <v>0</v>
          </cell>
          <cell r="GP304">
            <v>0</v>
          </cell>
          <cell r="GQ304">
            <v>0</v>
          </cell>
          <cell r="GR304">
            <v>0</v>
          </cell>
          <cell r="GS304">
            <v>0</v>
          </cell>
          <cell r="GT304">
            <v>0</v>
          </cell>
          <cell r="GU304">
            <v>0</v>
          </cell>
          <cell r="GV304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04">
          <cell r="CQ304">
            <v>8504.1841432315832</v>
          </cell>
          <cell r="CR304">
            <v>2089.4057474656647</v>
          </cell>
          <cell r="CS304">
            <v>3589.0104012115626</v>
          </cell>
          <cell r="DI304">
            <v>6328.5726466284314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04">
          <cell r="W304">
            <v>46542.321739735809</v>
          </cell>
          <cell r="X304">
            <v>11301.988560493692</v>
          </cell>
          <cell r="Y304">
            <v>1969.7514000000001</v>
          </cell>
          <cell r="AV304">
            <v>7.5126054462560462E-8</v>
          </cell>
          <cell r="AW304">
            <v>0</v>
          </cell>
          <cell r="AX304">
            <v>46429.700403476956</v>
          </cell>
          <cell r="CT304">
            <v>62655.85316666666</v>
          </cell>
          <cell r="ED304">
            <v>118957.66999999995</v>
          </cell>
          <cell r="EE304">
            <v>25426.557811723083</v>
          </cell>
          <cell r="EF304">
            <v>5834.0603305211598</v>
          </cell>
          <cell r="EG304">
            <v>25755.094800000003</v>
          </cell>
          <cell r="EH304">
            <v>0</v>
          </cell>
          <cell r="FA304">
            <v>200.99999999999997</v>
          </cell>
          <cell r="FB304">
            <v>14229.497847769288</v>
          </cell>
          <cell r="FE304">
            <v>0</v>
          </cell>
          <cell r="FF304">
            <v>0</v>
          </cell>
          <cell r="FH304">
            <v>0</v>
          </cell>
          <cell r="FX304">
            <v>1434.1349999999998</v>
          </cell>
          <cell r="FY304">
            <v>0</v>
          </cell>
          <cell r="GO304">
            <v>299677.69</v>
          </cell>
          <cell r="GP304">
            <v>0</v>
          </cell>
          <cell r="GR304">
            <v>5744.8111499999995</v>
          </cell>
          <cell r="GS304">
            <v>0</v>
          </cell>
          <cell r="GT304">
            <v>0</v>
          </cell>
          <cell r="GU304">
            <v>0</v>
          </cell>
          <cell r="GV304">
            <v>0</v>
          </cell>
          <cell r="GW304">
            <v>0</v>
          </cell>
          <cell r="GX304">
            <v>0</v>
          </cell>
          <cell r="GY304">
            <v>0</v>
          </cell>
          <cell r="GZ304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zoomScale="90" zoomScaleNormal="90" zoomScaleSheetLayoutView="90" workbookViewId="0">
      <selection activeCell="G8" sqref="G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6640625" style="1" customWidth="1"/>
    <col min="7" max="7" width="16.109375" style="1" customWidth="1"/>
    <col min="8" max="8" width="3.5546875" style="1" customWidth="1"/>
    <col min="9" max="16384" width="9.109375" style="1"/>
  </cols>
  <sheetData>
    <row r="1" spans="1:8" ht="18" customHeight="1" x14ac:dyDescent="0.25">
      <c r="A1" s="94" t="s">
        <v>51</v>
      </c>
      <c r="B1" s="94"/>
      <c r="C1" s="94"/>
      <c r="D1" s="94"/>
      <c r="E1" s="94"/>
      <c r="F1" s="94"/>
      <c r="G1" s="95"/>
    </row>
    <row r="2" spans="1:8" ht="21" customHeight="1" x14ac:dyDescent="0.25">
      <c r="A2" s="96" t="s">
        <v>38</v>
      </c>
      <c r="B2" s="97"/>
      <c r="C2" s="97"/>
      <c r="D2" s="97"/>
      <c r="E2" s="97"/>
      <c r="F2" s="97"/>
      <c r="G2" s="97"/>
    </row>
    <row r="3" spans="1:8" ht="14.25" hidden="1" customHeight="1" x14ac:dyDescent="0.25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8" ht="14.25" hidden="1" customHeight="1" x14ac:dyDescent="0.25">
      <c r="A4" s="98" t="s">
        <v>2</v>
      </c>
      <c r="B4" s="99"/>
      <c r="C4" s="99"/>
      <c r="D4" s="99"/>
      <c r="E4" s="2"/>
      <c r="F4" s="3" t="s">
        <v>1</v>
      </c>
    </row>
    <row r="5" spans="1:8" ht="14.25" hidden="1" customHeight="1" x14ac:dyDescent="0.25">
      <c r="A5" s="98" t="s">
        <v>3</v>
      </c>
      <c r="B5" s="99"/>
      <c r="C5" s="99"/>
      <c r="D5" s="99"/>
      <c r="E5" s="2"/>
      <c r="F5" s="3" t="s">
        <v>4</v>
      </c>
    </row>
    <row r="6" spans="1:8" ht="15.6" x14ac:dyDescent="0.25">
      <c r="A6" s="4"/>
      <c r="B6" s="5"/>
      <c r="C6" s="6"/>
      <c r="D6" s="7"/>
      <c r="E6" s="34" t="s">
        <v>50</v>
      </c>
      <c r="G6" s="39" t="s">
        <v>39</v>
      </c>
      <c r="H6" s="39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">
        <v>40</v>
      </c>
    </row>
    <row r="9" spans="1:8" ht="15.6" x14ac:dyDescent="0.3">
      <c r="A9" s="112" t="s">
        <v>8</v>
      </c>
      <c r="B9" s="113"/>
      <c r="C9" s="113"/>
      <c r="D9" s="114"/>
      <c r="E9" s="16">
        <f>SUM(E10:E14)</f>
        <v>1744086.18</v>
      </c>
      <c r="F9" s="16">
        <f t="shared" ref="F9:G9" si="0">SUM(F10:F14)</f>
        <v>1666522.77</v>
      </c>
      <c r="G9" s="16">
        <f t="shared" si="0"/>
        <v>324606.26</v>
      </c>
    </row>
    <row r="10" spans="1:8" ht="13.2" customHeight="1" x14ac:dyDescent="0.3">
      <c r="A10" s="100" t="s">
        <v>9</v>
      </c>
      <c r="B10" s="101"/>
      <c r="C10" s="101"/>
      <c r="D10" s="102"/>
      <c r="E10" s="17">
        <v>720875.89</v>
      </c>
      <c r="F10" s="17">
        <v>659462.66</v>
      </c>
      <c r="G10" s="18">
        <v>192152.38</v>
      </c>
    </row>
    <row r="11" spans="1:8" ht="14.4" customHeight="1" x14ac:dyDescent="0.3">
      <c r="A11" s="100" t="s">
        <v>10</v>
      </c>
      <c r="B11" s="101"/>
      <c r="C11" s="101"/>
      <c r="D11" s="102"/>
      <c r="E11" s="17"/>
      <c r="F11" s="17"/>
      <c r="G11" s="18"/>
    </row>
    <row r="12" spans="1:8" ht="13.95" customHeight="1" x14ac:dyDescent="0.3">
      <c r="A12" s="100" t="s">
        <v>11</v>
      </c>
      <c r="B12" s="101"/>
      <c r="C12" s="101"/>
      <c r="D12" s="102"/>
      <c r="E12" s="17">
        <v>171481.61</v>
      </c>
      <c r="F12" s="17">
        <v>167472.79</v>
      </c>
      <c r="G12" s="18">
        <v>27329.68</v>
      </c>
    </row>
    <row r="13" spans="1:8" ht="13.5" customHeight="1" x14ac:dyDescent="0.3">
      <c r="A13" s="100" t="s">
        <v>12</v>
      </c>
      <c r="B13" s="101"/>
      <c r="C13" s="101"/>
      <c r="D13" s="102"/>
      <c r="E13" s="17">
        <v>311099.38</v>
      </c>
      <c r="F13" s="17">
        <v>304898.81</v>
      </c>
      <c r="G13" s="18">
        <v>46840.34</v>
      </c>
    </row>
    <row r="14" spans="1:8" ht="14.4" customHeight="1" x14ac:dyDescent="0.3">
      <c r="A14" s="93" t="s">
        <v>13</v>
      </c>
      <c r="B14" s="93"/>
      <c r="C14" s="93"/>
      <c r="D14" s="93"/>
      <c r="E14" s="17">
        <v>540629.30000000005</v>
      </c>
      <c r="F14" s="17">
        <v>534688.51</v>
      </c>
      <c r="G14" s="18">
        <v>58283.86</v>
      </c>
    </row>
    <row r="15" spans="1:8" ht="15.6" x14ac:dyDescent="0.3">
      <c r="A15" s="103" t="s">
        <v>41</v>
      </c>
      <c r="B15" s="104"/>
      <c r="C15" s="104"/>
      <c r="D15" s="105"/>
      <c r="E15" s="16">
        <f>SUM(E16:E19)</f>
        <v>1027724.96</v>
      </c>
      <c r="F15" s="16">
        <f t="shared" ref="F15:G15" si="1">SUM(F16:F19)</f>
        <v>1017823.98</v>
      </c>
      <c r="G15" s="16">
        <f t="shared" si="1"/>
        <v>93541.4</v>
      </c>
    </row>
    <row r="16" spans="1:8" ht="33.6" customHeight="1" x14ac:dyDescent="0.3">
      <c r="A16" s="106" t="s">
        <v>43</v>
      </c>
      <c r="B16" s="107"/>
      <c r="C16" s="107"/>
      <c r="D16" s="108"/>
      <c r="E16" s="17">
        <v>1013291.34</v>
      </c>
      <c r="F16" s="17">
        <v>998049.03</v>
      </c>
      <c r="G16" s="18">
        <v>95064.36</v>
      </c>
    </row>
    <row r="17" spans="1:13" ht="15.6" x14ac:dyDescent="0.3">
      <c r="A17" s="93" t="s">
        <v>44</v>
      </c>
      <c r="B17" s="93"/>
      <c r="C17" s="93"/>
      <c r="D17" s="93"/>
      <c r="E17" s="17">
        <v>1644.6</v>
      </c>
      <c r="F17" s="17">
        <v>1607.87</v>
      </c>
      <c r="G17" s="18">
        <v>172.45</v>
      </c>
    </row>
    <row r="18" spans="1:13" ht="15.6" x14ac:dyDescent="0.3">
      <c r="A18" s="93" t="s">
        <v>45</v>
      </c>
      <c r="B18" s="93"/>
      <c r="C18" s="93"/>
      <c r="D18" s="93"/>
      <c r="E18" s="17"/>
      <c r="F18" s="17"/>
      <c r="G18" s="18"/>
    </row>
    <row r="19" spans="1:13" ht="15.6" x14ac:dyDescent="0.3">
      <c r="A19" s="93" t="s">
        <v>46</v>
      </c>
      <c r="B19" s="93"/>
      <c r="C19" s="93"/>
      <c r="D19" s="93"/>
      <c r="E19" s="17">
        <v>12789.02</v>
      </c>
      <c r="F19" s="17">
        <v>18167.080000000002</v>
      </c>
      <c r="G19" s="18">
        <v>-1695.41</v>
      </c>
    </row>
    <row r="20" spans="1:13" ht="15.6" x14ac:dyDescent="0.3">
      <c r="A20" s="92" t="s">
        <v>14</v>
      </c>
      <c r="B20" s="92"/>
      <c r="C20" s="92"/>
      <c r="D20" s="92"/>
      <c r="E20" s="17"/>
      <c r="F20" s="17"/>
      <c r="G20" s="18"/>
    </row>
    <row r="21" spans="1:13" ht="15.6" x14ac:dyDescent="0.3">
      <c r="A21" s="93" t="s">
        <v>15</v>
      </c>
      <c r="B21" s="93"/>
      <c r="C21" s="93"/>
      <c r="D21" s="93"/>
      <c r="E21" s="17">
        <v>7151.76</v>
      </c>
      <c r="F21" s="17">
        <v>7005.49</v>
      </c>
      <c r="G21" s="18">
        <v>439.35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63" t="s">
        <v>52</v>
      </c>
      <c r="B24" s="63"/>
      <c r="C24" s="63"/>
      <c r="D24" s="63"/>
      <c r="E24" s="63"/>
      <c r="F24" s="17">
        <v>-294774.13968759007</v>
      </c>
      <c r="G24" s="19"/>
    </row>
    <row r="25" spans="1:13" ht="15.75" customHeight="1" x14ac:dyDescent="0.25">
      <c r="A25" s="86" t="s">
        <v>30</v>
      </c>
      <c r="B25" s="87"/>
      <c r="C25" s="87"/>
      <c r="D25" s="87"/>
      <c r="E25" s="88"/>
      <c r="F25" s="82">
        <f>SUM(F27:F31)</f>
        <v>135379.28375614577</v>
      </c>
    </row>
    <row r="26" spans="1:13" ht="28.5" customHeight="1" x14ac:dyDescent="0.25">
      <c r="A26" s="89"/>
      <c r="B26" s="90"/>
      <c r="C26" s="90"/>
      <c r="D26" s="90"/>
      <c r="E26" s="91"/>
      <c r="F26" s="83"/>
    </row>
    <row r="27" spans="1:13" ht="15.6" hidden="1" x14ac:dyDescent="0.3">
      <c r="A27" s="71" t="s">
        <v>16</v>
      </c>
      <c r="B27" s="66"/>
      <c r="C27" s="66"/>
      <c r="D27" s="66"/>
      <c r="E27" s="67"/>
      <c r="F27" s="25">
        <f>'[1]УК ВР декабрь нар'!W304</f>
        <v>27408.085082826201</v>
      </c>
      <c r="M27" s="33"/>
    </row>
    <row r="28" spans="1:13" ht="15.6" hidden="1" x14ac:dyDescent="0.3">
      <c r="A28" s="71" t="s">
        <v>31</v>
      </c>
      <c r="B28" s="66"/>
      <c r="C28" s="66"/>
      <c r="D28" s="66"/>
      <c r="E28" s="67"/>
      <c r="F28" s="25">
        <f>'[1]УК ВР декабрь нар'!X304</f>
        <v>5571.1682404179292</v>
      </c>
    </row>
    <row r="29" spans="1:13" ht="15.6" hidden="1" x14ac:dyDescent="0.3">
      <c r="A29" s="71" t="s">
        <v>18</v>
      </c>
      <c r="B29" s="66"/>
      <c r="C29" s="66"/>
      <c r="D29" s="66"/>
      <c r="E29" s="67"/>
      <c r="F29" s="25">
        <f>'[1]УК ВР декабрь нар'!Y304</f>
        <v>2467.056</v>
      </c>
    </row>
    <row r="30" spans="1:13" ht="15.6" hidden="1" x14ac:dyDescent="0.3">
      <c r="A30" s="71" t="s">
        <v>19</v>
      </c>
      <c r="B30" s="66"/>
      <c r="C30" s="66"/>
      <c r="D30" s="66"/>
      <c r="E30" s="67"/>
      <c r="F30" s="25">
        <f>'[1]УК ВР декабрь нар'!AA304+'[1]УК ВР декабрь нар'!AB304+'[1]УК ВР декабрь нар'!AC304+'[1]УК ВР декабрь нар'!AD304+'[1]УК ВР декабрь нар'!AE304+'[1]УК ВР декабрь нар'!AF304+'[1]УК ВР декабрь нар'!AG304+'[1]УК ВР декабрь нар'!AH304+'[1]УК ВР декабрь нар'!AJ304+'[1]УК ВР декабрь нар'!AL304+'[1]УК ВР декабрь нар'!AN304+'[1]УК ВР декабрь нар'!AO304+'[1]УК ВР декабрь нар'!AP304+'[1]УК ВР декабрь нар'!AQ304+'[1]УК ВР декабрь нар'!AR304+'[1]УК ВР декабрь нар'!AT304</f>
        <v>4532</v>
      </c>
    </row>
    <row r="31" spans="1:13" ht="36.75" hidden="1" customHeight="1" x14ac:dyDescent="0.3">
      <c r="A31" s="76" t="s">
        <v>32</v>
      </c>
      <c r="B31" s="84"/>
      <c r="C31" s="84"/>
      <c r="D31" s="84"/>
      <c r="E31" s="85"/>
      <c r="F31" s="25">
        <f>'[1]УК ВР декабрь нар'!AY304</f>
        <v>95400.974432901639</v>
      </c>
    </row>
    <row r="32" spans="1:13" ht="15.75" customHeight="1" x14ac:dyDescent="0.25">
      <c r="A32" s="86" t="s">
        <v>33</v>
      </c>
      <c r="B32" s="87"/>
      <c r="C32" s="87"/>
      <c r="D32" s="87"/>
      <c r="E32" s="88"/>
      <c r="F32" s="82">
        <f>SUM(F34:F38)+102470.64</f>
        <v>261060.26882853778</v>
      </c>
    </row>
    <row r="33" spans="1:13" ht="33" customHeight="1" x14ac:dyDescent="0.25">
      <c r="A33" s="89"/>
      <c r="B33" s="90"/>
      <c r="C33" s="90"/>
      <c r="D33" s="90"/>
      <c r="E33" s="91"/>
      <c r="F33" s="83"/>
    </row>
    <row r="34" spans="1:13" ht="15.6" hidden="1" x14ac:dyDescent="0.3">
      <c r="A34" s="79" t="s">
        <v>16</v>
      </c>
      <c r="B34" s="79"/>
      <c r="C34" s="79"/>
      <c r="D34" s="79"/>
      <c r="E34" s="79"/>
      <c r="F34" s="25">
        <f>'[1]УК ВР декабрь нар'!CN304+'[1]УК ВР декабрь нар'!DU304</f>
        <v>68556.804327331585</v>
      </c>
      <c r="M34" s="33"/>
    </row>
    <row r="35" spans="1:13" ht="15.6" hidden="1" x14ac:dyDescent="0.3">
      <c r="A35" s="79" t="s">
        <v>31</v>
      </c>
      <c r="B35" s="79"/>
      <c r="C35" s="79"/>
      <c r="D35" s="79"/>
      <c r="E35" s="79"/>
      <c r="F35" s="25">
        <f>'[1]УК ВР декабрь нар'!CO304+'[1]УК ВР декабрь нар'!DV304</f>
        <v>14469.432914151674</v>
      </c>
    </row>
    <row r="36" spans="1:13" ht="15.6" hidden="1" x14ac:dyDescent="0.3">
      <c r="A36" s="79" t="s">
        <v>18</v>
      </c>
      <c r="B36" s="79"/>
      <c r="C36" s="79"/>
      <c r="D36" s="79"/>
      <c r="E36" s="79"/>
      <c r="F36" s="25">
        <f>'[1]УК ВР декабрь нар'!CP304+'[1]УК ВР декабрь нар'!DW304</f>
        <v>12240.859900000001</v>
      </c>
    </row>
    <row r="37" spans="1:13" ht="15.6" hidden="1" x14ac:dyDescent="0.3">
      <c r="A37" s="79" t="s">
        <v>19</v>
      </c>
      <c r="B37" s="79"/>
      <c r="C37" s="79"/>
      <c r="D37" s="79"/>
      <c r="E37" s="79"/>
      <c r="F37" s="25">
        <f>'[1]УК ВР декабрь нар'!AI304+'[1]УК ВР декабрь нар'!AJ304+'[1]УК ВР декабрь нар'!AS304+'[1]УК ВР декабрь нар'!BC304+'[1]УК ВР декабрь нар'!DB304+'[1]УК ВР декабрь нар'!EK304+'[1]УК ВР декабрь нар'!AM304</f>
        <v>5047</v>
      </c>
    </row>
    <row r="38" spans="1:13" ht="39.75" hidden="1" customHeight="1" x14ac:dyDescent="0.3">
      <c r="A38" s="76" t="s">
        <v>34</v>
      </c>
      <c r="B38" s="77"/>
      <c r="C38" s="77"/>
      <c r="D38" s="77"/>
      <c r="E38" s="78"/>
      <c r="F38" s="25">
        <f>'[1]УК ВР декабрь нар'!DG304+'[1]УК ВР декабрь нар'!EQ304</f>
        <v>58275.531687054499</v>
      </c>
    </row>
    <row r="39" spans="1:13" ht="32.4" customHeight="1" x14ac:dyDescent="0.3">
      <c r="A39" s="65" t="s">
        <v>35</v>
      </c>
      <c r="B39" s="80"/>
      <c r="C39" s="80"/>
      <c r="D39" s="80"/>
      <c r="E39" s="81"/>
      <c r="F39" s="26">
        <f>SUM(F40:F48)+115456.97</f>
        <v>345290.15298830776</v>
      </c>
    </row>
    <row r="40" spans="1:13" ht="15.6" hidden="1" x14ac:dyDescent="0.3">
      <c r="A40" s="72" t="s">
        <v>20</v>
      </c>
      <c r="B40" s="73"/>
      <c r="C40" s="73"/>
      <c r="D40" s="73"/>
      <c r="E40" s="74"/>
      <c r="F40" s="25">
        <f>'[1]УК ВР декабрь нар'!FB304+'[1]УК ВР декабрь нар'!FX304</f>
        <v>118868.49395583619</v>
      </c>
      <c r="M40" s="33"/>
    </row>
    <row r="41" spans="1:13" ht="15.6" hidden="1" x14ac:dyDescent="0.3">
      <c r="A41" s="71" t="s">
        <v>31</v>
      </c>
      <c r="B41" s="66"/>
      <c r="C41" s="66"/>
      <c r="D41" s="66"/>
      <c r="E41" s="66"/>
      <c r="F41" s="25">
        <f>'[1]УК ВР декабрь нар'!FC304+'[1]УК ВР декабрь нар'!FY304</f>
        <v>24277.836301304429</v>
      </c>
    </row>
    <row r="42" spans="1:13" ht="15.6" hidden="1" customHeight="1" x14ac:dyDescent="0.3">
      <c r="A42" s="79" t="s">
        <v>21</v>
      </c>
      <c r="B42" s="79"/>
      <c r="C42" s="79"/>
      <c r="D42" s="79"/>
      <c r="E42" s="71"/>
      <c r="F42" s="25"/>
    </row>
    <row r="43" spans="1:13" ht="15.6" hidden="1" customHeight="1" x14ac:dyDescent="0.3">
      <c r="A43" s="71" t="s">
        <v>17</v>
      </c>
      <c r="B43" s="66"/>
      <c r="C43" s="66"/>
      <c r="D43" s="66"/>
      <c r="E43" s="66"/>
      <c r="F43" s="25"/>
    </row>
    <row r="44" spans="1:13" ht="15.6" hidden="1" customHeight="1" x14ac:dyDescent="0.3">
      <c r="A44" s="79" t="s">
        <v>22</v>
      </c>
      <c r="B44" s="79"/>
      <c r="C44" s="79"/>
      <c r="D44" s="79"/>
      <c r="E44" s="71"/>
      <c r="F44" s="25"/>
    </row>
    <row r="45" spans="1:13" ht="15.6" hidden="1" customHeight="1" x14ac:dyDescent="0.3">
      <c r="A45" s="71" t="s">
        <v>17</v>
      </c>
      <c r="B45" s="66"/>
      <c r="C45" s="66"/>
      <c r="D45" s="66"/>
      <c r="E45" s="66"/>
      <c r="F45" s="25"/>
    </row>
    <row r="46" spans="1:13" ht="15.6" hidden="1" x14ac:dyDescent="0.3">
      <c r="A46" s="79" t="s">
        <v>18</v>
      </c>
      <c r="B46" s="79"/>
      <c r="C46" s="79"/>
      <c r="D46" s="79"/>
      <c r="E46" s="71"/>
      <c r="F46" s="25">
        <f>'[1]УК ВР декабрь нар'!FD304+'[1]УК ВР декабрь нар'!FZ304</f>
        <v>2639.9334000000003</v>
      </c>
    </row>
    <row r="47" spans="1:13" ht="15.6" hidden="1" x14ac:dyDescent="0.3">
      <c r="A47" s="71" t="s">
        <v>19</v>
      </c>
      <c r="B47" s="66"/>
      <c r="C47" s="66"/>
      <c r="D47" s="66"/>
      <c r="E47" s="66"/>
      <c r="F47" s="25">
        <f>'[1]УК ВР декабрь нар'!GG304+'[1]УК ВР декабрь нар'!FL304+'[1]УК ВР декабрь нар'!BB304+'[1]УК ВР декабрь нар'!AK304</f>
        <v>242.18879999999999</v>
      </c>
    </row>
    <row r="48" spans="1:13" ht="43.5" hidden="1" customHeight="1" x14ac:dyDescent="0.3">
      <c r="A48" s="76" t="s">
        <v>36</v>
      </c>
      <c r="B48" s="77"/>
      <c r="C48" s="77"/>
      <c r="D48" s="77"/>
      <c r="E48" s="78"/>
      <c r="F48" s="25">
        <f>'[1]УК ВР декабрь нар'!FS304+'[1]УК ВР декабрь нар'!GL304</f>
        <v>83804.730531167137</v>
      </c>
    </row>
    <row r="49" spans="1:12" ht="15.6" hidden="1" customHeight="1" x14ac:dyDescent="0.3">
      <c r="A49" s="65" t="s">
        <v>37</v>
      </c>
      <c r="B49" s="66"/>
      <c r="C49" s="66"/>
      <c r="D49" s="66"/>
      <c r="E49" s="67"/>
      <c r="F49" s="32"/>
    </row>
    <row r="50" spans="1:12" ht="15.6" x14ac:dyDescent="0.3">
      <c r="A50" s="68" t="s">
        <v>47</v>
      </c>
      <c r="B50" s="69"/>
      <c r="C50" s="69"/>
      <c r="D50" s="69"/>
      <c r="E50" s="70"/>
      <c r="F50" s="26">
        <f>F25+F32+F39+F49</f>
        <v>741729.70557299128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135374.39000000001</v>
      </c>
    </row>
    <row r="52" spans="1:12" ht="15.6" x14ac:dyDescent="0.3">
      <c r="A52" s="71" t="s">
        <v>23</v>
      </c>
      <c r="B52" s="66"/>
      <c r="C52" s="66"/>
      <c r="D52" s="66"/>
      <c r="E52" s="66"/>
      <c r="F52" s="25">
        <v>56429.81</v>
      </c>
    </row>
    <row r="53" spans="1:12" ht="15.6" x14ac:dyDescent="0.3">
      <c r="A53" s="71" t="s">
        <v>24</v>
      </c>
      <c r="B53" s="66"/>
      <c r="C53" s="66"/>
      <c r="D53" s="66"/>
      <c r="E53" s="66"/>
      <c r="F53" s="25">
        <v>78944.58</v>
      </c>
    </row>
    <row r="54" spans="1:12" ht="18" hidden="1" customHeight="1" x14ac:dyDescent="0.3">
      <c r="A54" s="72" t="s">
        <v>25</v>
      </c>
      <c r="B54" s="73"/>
      <c r="C54" s="73"/>
      <c r="D54" s="73"/>
      <c r="E54" s="74"/>
      <c r="F54" s="25">
        <v>0</v>
      </c>
    </row>
    <row r="55" spans="1:12" ht="15.6" x14ac:dyDescent="0.3">
      <c r="A55" s="75" t="s">
        <v>49</v>
      </c>
      <c r="B55" s="75"/>
      <c r="C55" s="75"/>
      <c r="D55" s="75"/>
      <c r="E55" s="75"/>
      <c r="F55" s="26">
        <f>F50+F51</f>
        <v>877104.0955729913</v>
      </c>
      <c r="L55" s="19"/>
    </row>
    <row r="56" spans="1:12" ht="15.6" x14ac:dyDescent="0.3">
      <c r="A56" s="63" t="s">
        <v>26</v>
      </c>
      <c r="B56" s="63"/>
      <c r="C56" s="63"/>
      <c r="D56" s="63"/>
      <c r="E56" s="63"/>
      <c r="F56" s="27">
        <f>E16</f>
        <v>1013291.34</v>
      </c>
    </row>
    <row r="57" spans="1:12" ht="15.6" x14ac:dyDescent="0.3">
      <c r="A57" s="63" t="s">
        <v>27</v>
      </c>
      <c r="B57" s="63"/>
      <c r="C57" s="63"/>
      <c r="D57" s="63"/>
      <c r="E57" s="63"/>
      <c r="F57" s="26">
        <f>F16</f>
        <v>998049.03</v>
      </c>
      <c r="H57" s="28"/>
    </row>
    <row r="58" spans="1:12" ht="15.6" x14ac:dyDescent="0.3">
      <c r="A58" s="64" t="s">
        <v>28</v>
      </c>
      <c r="B58" s="64"/>
      <c r="C58" s="64"/>
      <c r="D58" s="64"/>
      <c r="E58" s="64"/>
      <c r="F58" s="26">
        <f>F24+F56-F55</f>
        <v>-158586.8952605814</v>
      </c>
      <c r="H58" s="28"/>
      <c r="L58" s="19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zoomScaleNormal="100" workbookViewId="0">
      <selection activeCell="F40" sqref="F4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4" t="s">
        <v>53</v>
      </c>
      <c r="B1" s="94"/>
      <c r="C1" s="94"/>
      <c r="D1" s="94"/>
      <c r="E1" s="94"/>
      <c r="F1" s="94"/>
      <c r="G1" s="95"/>
    </row>
    <row r="2" spans="1:7" ht="13.2" customHeight="1" x14ac:dyDescent="0.25">
      <c r="A2" s="96" t="str">
        <f>'Ардатовская 1)1'!A2:G2</f>
        <v>перед собственниками дома по адресу: ул. Ардатовская 1/1</v>
      </c>
      <c r="B2" s="97"/>
      <c r="C2" s="97"/>
      <c r="D2" s="97"/>
      <c r="E2" s="97"/>
      <c r="F2" s="97"/>
      <c r="G2" s="97"/>
    </row>
    <row r="3" spans="1:7" ht="13.2" hidden="1" customHeight="1" x14ac:dyDescent="0.25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2" hidden="1" customHeight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t="13.2" hidden="1" customHeight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9" t="str">
        <f>'Ардатовская 1)1'!G6:H6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'Ардатовская 1)1'!G8:H8</f>
        <v>задолженность с нарастающим итогом с -01.03.2010г</v>
      </c>
    </row>
    <row r="9" spans="1:7" ht="15.6" x14ac:dyDescent="0.3">
      <c r="A9" s="112" t="s">
        <v>8</v>
      </c>
      <c r="B9" s="113"/>
      <c r="C9" s="113"/>
      <c r="D9" s="114"/>
      <c r="E9" s="16">
        <f>SUM(E10:E15)</f>
        <v>1095391.27</v>
      </c>
      <c r="F9" s="16">
        <f t="shared" ref="F9:G9" si="0">SUM(F10:F15)</f>
        <v>1311739.5699999998</v>
      </c>
      <c r="G9" s="16">
        <f t="shared" si="0"/>
        <v>108257.93</v>
      </c>
    </row>
    <row r="10" spans="1:7" ht="15.6" x14ac:dyDescent="0.3">
      <c r="A10" s="100" t="s">
        <v>9</v>
      </c>
      <c r="B10" s="101"/>
      <c r="C10" s="101"/>
      <c r="D10" s="102"/>
      <c r="E10" s="17">
        <v>512105.31</v>
      </c>
      <c r="F10" s="17">
        <v>656813.72</v>
      </c>
      <c r="G10" s="18">
        <v>47443.97</v>
      </c>
    </row>
    <row r="11" spans="1:7" ht="15.6" x14ac:dyDescent="0.3">
      <c r="A11" s="100" t="s">
        <v>10</v>
      </c>
      <c r="B11" s="101"/>
      <c r="C11" s="101"/>
      <c r="D11" s="102"/>
      <c r="E11" s="17"/>
      <c r="F11" s="17"/>
      <c r="G11" s="18"/>
    </row>
    <row r="12" spans="1:7" ht="15.6" x14ac:dyDescent="0.3">
      <c r="A12" s="100" t="s">
        <v>11</v>
      </c>
      <c r="B12" s="101"/>
      <c r="C12" s="101"/>
      <c r="D12" s="102"/>
      <c r="E12" s="17">
        <v>166351.75</v>
      </c>
      <c r="F12" s="17">
        <v>169254.25</v>
      </c>
      <c r="G12" s="18">
        <v>24427.18</v>
      </c>
    </row>
    <row r="13" spans="1:7" ht="15.6" x14ac:dyDescent="0.3">
      <c r="A13" s="100" t="s">
        <v>12</v>
      </c>
      <c r="B13" s="101"/>
      <c r="C13" s="101"/>
      <c r="D13" s="102"/>
      <c r="E13" s="17">
        <v>299707.42</v>
      </c>
      <c r="F13" s="17">
        <v>305981.2</v>
      </c>
      <c r="G13" s="18">
        <v>40566.53</v>
      </c>
    </row>
    <row r="14" spans="1:7" ht="15.6" x14ac:dyDescent="0.3">
      <c r="A14" s="93" t="s">
        <v>13</v>
      </c>
      <c r="B14" s="93"/>
      <c r="C14" s="93"/>
      <c r="D14" s="93"/>
      <c r="E14" s="17">
        <v>87072.44</v>
      </c>
      <c r="F14" s="17">
        <v>148926.01</v>
      </c>
      <c r="G14" s="18">
        <v>-3569.71</v>
      </c>
    </row>
    <row r="15" spans="1:7" ht="15.6" x14ac:dyDescent="0.3">
      <c r="A15" s="100" t="s">
        <v>68</v>
      </c>
      <c r="B15" s="101"/>
      <c r="C15" s="101"/>
      <c r="D15" s="102"/>
      <c r="E15" s="17">
        <v>30154.35</v>
      </c>
      <c r="F15" s="17">
        <v>30764.39</v>
      </c>
      <c r="G15" s="18">
        <v>-610.04</v>
      </c>
    </row>
    <row r="16" spans="1:7" ht="15.6" x14ac:dyDescent="0.3">
      <c r="A16" s="103" t="s">
        <v>41</v>
      </c>
      <c r="B16" s="104"/>
      <c r="C16" s="104"/>
      <c r="D16" s="105"/>
      <c r="E16" s="16">
        <f>SUM(E17:E20)</f>
        <v>785219.8</v>
      </c>
      <c r="F16" s="16">
        <f>SUM(F17:F20)</f>
        <v>792672.32</v>
      </c>
      <c r="G16" s="16">
        <f>SUM(G17:G20)</f>
        <v>86088.88</v>
      </c>
    </row>
    <row r="17" spans="1:12" ht="15.6" x14ac:dyDescent="0.3">
      <c r="A17" s="115" t="s">
        <v>43</v>
      </c>
      <c r="B17" s="116"/>
      <c r="C17" s="116"/>
      <c r="D17" s="117"/>
      <c r="E17" s="17">
        <v>779128.63</v>
      </c>
      <c r="F17" s="17">
        <v>787754.41</v>
      </c>
      <c r="G17" s="18">
        <v>86438.58</v>
      </c>
    </row>
    <row r="18" spans="1:12" ht="15.6" x14ac:dyDescent="0.3">
      <c r="A18" s="93" t="s">
        <v>55</v>
      </c>
      <c r="B18" s="93"/>
      <c r="C18" s="93"/>
      <c r="D18" s="93"/>
      <c r="E18" s="17">
        <v>1644.8</v>
      </c>
      <c r="F18" s="17">
        <v>1657.69</v>
      </c>
      <c r="G18" s="18">
        <v>159.56</v>
      </c>
    </row>
    <row r="19" spans="1:12" ht="15.6" x14ac:dyDescent="0.3">
      <c r="A19" s="93" t="s">
        <v>56</v>
      </c>
      <c r="B19" s="93"/>
      <c r="C19" s="93"/>
      <c r="D19" s="93"/>
      <c r="E19" s="17"/>
      <c r="F19" s="17"/>
      <c r="G19" s="18"/>
    </row>
    <row r="20" spans="1:12" ht="15.6" x14ac:dyDescent="0.3">
      <c r="A20" s="93" t="s">
        <v>57</v>
      </c>
      <c r="B20" s="93"/>
      <c r="C20" s="93"/>
      <c r="D20" s="93"/>
      <c r="E20" s="17">
        <v>4446.37</v>
      </c>
      <c r="F20" s="17">
        <v>3260.22</v>
      </c>
      <c r="G20" s="18">
        <v>-509.26</v>
      </c>
    </row>
    <row r="21" spans="1:12" ht="15.6" x14ac:dyDescent="0.3">
      <c r="A21" s="92" t="s">
        <v>14</v>
      </c>
      <c r="B21" s="92"/>
      <c r="C21" s="92"/>
      <c r="D21" s="92"/>
      <c r="E21" s="16">
        <f>SUM(E22)</f>
        <v>4171.8599999999997</v>
      </c>
      <c r="F21" s="16">
        <f>SUM(F22)</f>
        <v>4809.75</v>
      </c>
      <c r="G21" s="16">
        <f>SUM(G22)</f>
        <v>-198.54</v>
      </c>
    </row>
    <row r="22" spans="1:12" ht="15.6" x14ac:dyDescent="0.3">
      <c r="A22" s="93" t="s">
        <v>15</v>
      </c>
      <c r="B22" s="93"/>
      <c r="C22" s="93"/>
      <c r="D22" s="93"/>
      <c r="E22" s="17">
        <v>4171.8599999999997</v>
      </c>
      <c r="F22" s="17">
        <v>4809.75</v>
      </c>
      <c r="G22" s="18">
        <v>-198.54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3" t="s">
        <v>59</v>
      </c>
      <c r="B25" s="63"/>
      <c r="C25" s="63"/>
      <c r="D25" s="63"/>
      <c r="E25" s="63"/>
      <c r="F25" s="38">
        <f>'Ардатовская 1)1'!F58</f>
        <v>-158586.8952605814</v>
      </c>
      <c r="G25" s="19"/>
    </row>
    <row r="26" spans="1:12" ht="13.2" customHeight="1" x14ac:dyDescent="0.25">
      <c r="A26" s="86" t="s">
        <v>60</v>
      </c>
      <c r="B26" s="87"/>
      <c r="C26" s="87"/>
      <c r="D26" s="87"/>
      <c r="E26" s="88"/>
      <c r="F26" s="82">
        <f>SUM(F28:F32)</f>
        <v>534549.21416839922</v>
      </c>
    </row>
    <row r="27" spans="1:12" ht="13.2" customHeight="1" x14ac:dyDescent="0.25">
      <c r="A27" s="89"/>
      <c r="B27" s="90"/>
      <c r="C27" s="90"/>
      <c r="D27" s="90"/>
      <c r="E27" s="91"/>
      <c r="F27" s="83"/>
    </row>
    <row r="28" spans="1:12" ht="15.6" hidden="1" customHeight="1" x14ac:dyDescent="0.3">
      <c r="A28" s="71" t="s">
        <v>16</v>
      </c>
      <c r="B28" s="66"/>
      <c r="C28" s="66"/>
      <c r="D28" s="66"/>
      <c r="E28" s="67"/>
      <c r="F28" s="25">
        <f>'[2]УК ВР декабрь нар'!W304</f>
        <v>62738.750514965846</v>
      </c>
      <c r="L28" s="33"/>
    </row>
    <row r="29" spans="1:12" ht="15.6" hidden="1" customHeight="1" x14ac:dyDescent="0.3">
      <c r="A29" s="71" t="s">
        <v>31</v>
      </c>
      <c r="B29" s="66"/>
      <c r="C29" s="66"/>
      <c r="D29" s="66"/>
      <c r="E29" s="67"/>
      <c r="F29" s="25">
        <f>'[2]УК ВР декабрь нар'!X304</f>
        <v>19325.280053637809</v>
      </c>
    </row>
    <row r="30" spans="1:12" ht="15.6" hidden="1" customHeight="1" x14ac:dyDescent="0.3">
      <c r="A30" s="71" t="s">
        <v>18</v>
      </c>
      <c r="B30" s="66"/>
      <c r="C30" s="66"/>
      <c r="D30" s="66"/>
      <c r="E30" s="67"/>
      <c r="F30" s="25">
        <f>'[2]УК ВР декабрь нар'!Y304</f>
        <v>179655.53550000003</v>
      </c>
    </row>
    <row r="31" spans="1:12" ht="15.6" hidden="1" customHeight="1" x14ac:dyDescent="0.3">
      <c r="A31" s="71" t="s">
        <v>19</v>
      </c>
      <c r="B31" s="66"/>
      <c r="C31" s="66"/>
      <c r="D31" s="66"/>
      <c r="E31" s="67"/>
      <c r="F31" s="25">
        <f>'[2]УК ВР декабрь нар'!AV304+'[2]УК ВР декабрь нар'!BN304</f>
        <v>0</v>
      </c>
    </row>
    <row r="32" spans="1:12" ht="15.6" hidden="1" customHeight="1" x14ac:dyDescent="0.3">
      <c r="A32" s="76" t="s">
        <v>61</v>
      </c>
      <c r="B32" s="84"/>
      <c r="C32" s="84"/>
      <c r="D32" s="84"/>
      <c r="E32" s="85"/>
      <c r="F32" s="25">
        <f>'[2]УК ВР декабрь нар'!AY304</f>
        <v>272829.64809979557</v>
      </c>
    </row>
    <row r="33" spans="1:12" ht="13.2" customHeight="1" x14ac:dyDescent="0.25">
      <c r="A33" s="86" t="s">
        <v>62</v>
      </c>
      <c r="B33" s="87"/>
      <c r="C33" s="87"/>
      <c r="D33" s="87"/>
      <c r="E33" s="88"/>
      <c r="F33" s="82">
        <f>SUM(F35:F39)+42973.86</f>
        <v>256622.46380949422</v>
      </c>
    </row>
    <row r="34" spans="1:12" ht="13.2" customHeight="1" x14ac:dyDescent="0.25">
      <c r="A34" s="89"/>
      <c r="B34" s="90"/>
      <c r="C34" s="90"/>
      <c r="D34" s="90"/>
      <c r="E34" s="91"/>
      <c r="F34" s="83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5">
        <f>'[2]УК ВР декабрь нар'!CN304+'[2]УК ВР декабрь нар'!DU304</f>
        <v>88995.293554606469</v>
      </c>
      <c r="L35" s="33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5">
        <f>'[2]УК ВР декабрь нар'!CO304+'[2]УК ВР декабрь нар'!DV304</f>
        <v>27406.758922385994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5">
        <f>'[2]УК ВР декабрь нар'!CP304+'[2]УК ВР декабрь нар'!DW304</f>
        <v>8653.7407000000003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5">
        <f>'[2]УК ВР декабрь нар'!BM304+'[2]УК ВР декабрь нар'!DB304+'[2]УК ВР декабрь нар'!EL304</f>
        <v>0</v>
      </c>
    </row>
    <row r="39" spans="1:12" ht="15.6" hidden="1" customHeight="1" x14ac:dyDescent="0.3">
      <c r="A39" s="76" t="s">
        <v>63</v>
      </c>
      <c r="B39" s="77"/>
      <c r="C39" s="77"/>
      <c r="D39" s="77"/>
      <c r="E39" s="78"/>
      <c r="F39" s="25">
        <f>'[2]УК ВР декабрь нар'!DG304+'[2]УК ВР декабрь нар'!EQ304</f>
        <v>88592.810632501787</v>
      </c>
    </row>
    <row r="40" spans="1:12" ht="15.6" x14ac:dyDescent="0.3">
      <c r="A40" s="65" t="s">
        <v>35</v>
      </c>
      <c r="B40" s="80"/>
      <c r="C40" s="80"/>
      <c r="D40" s="80"/>
      <c r="E40" s="81"/>
      <c r="F40" s="26">
        <f>SUM(F41:F49)</f>
        <v>225969.47437389396</v>
      </c>
    </row>
    <row r="41" spans="1:12" ht="15.6" hidden="1" customHeight="1" x14ac:dyDescent="0.3">
      <c r="A41" s="72" t="s">
        <v>20</v>
      </c>
      <c r="B41" s="73"/>
      <c r="C41" s="73"/>
      <c r="D41" s="73"/>
      <c r="E41" s="74"/>
      <c r="F41" s="25">
        <f>'[2]УК ВР декабрь нар'!FB304+'[2]УК ВР декабрь нар'!FX304</f>
        <v>117802.78655081068</v>
      </c>
      <c r="L41" s="33"/>
    </row>
    <row r="42" spans="1:12" ht="15.6" hidden="1" customHeight="1" x14ac:dyDescent="0.3">
      <c r="A42" s="71" t="s">
        <v>31</v>
      </c>
      <c r="B42" s="66"/>
      <c r="C42" s="66"/>
      <c r="D42" s="66"/>
      <c r="E42" s="66"/>
      <c r="F42" s="25">
        <f>'[2]УК ВР декабрь нар'!FC304+'[2]УК ВР декабрь нар'!FY304</f>
        <v>35829.060875988267</v>
      </c>
    </row>
    <row r="43" spans="1:12" ht="15.6" hidden="1" customHeight="1" x14ac:dyDescent="0.3">
      <c r="A43" s="79" t="s">
        <v>21</v>
      </c>
      <c r="B43" s="79"/>
      <c r="C43" s="79"/>
      <c r="D43" s="79"/>
      <c r="E43" s="71"/>
      <c r="F43" s="25"/>
    </row>
    <row r="44" spans="1:12" ht="15.6" hidden="1" customHeight="1" x14ac:dyDescent="0.3">
      <c r="A44" s="71" t="s">
        <v>17</v>
      </c>
      <c r="B44" s="66"/>
      <c r="C44" s="66"/>
      <c r="D44" s="66"/>
      <c r="E44" s="66"/>
      <c r="F44" s="25"/>
    </row>
    <row r="45" spans="1:12" ht="15.6" hidden="1" customHeight="1" x14ac:dyDescent="0.3">
      <c r="A45" s="79" t="s">
        <v>22</v>
      </c>
      <c r="B45" s="79"/>
      <c r="C45" s="79"/>
      <c r="D45" s="79"/>
      <c r="E45" s="71"/>
      <c r="F45" s="25"/>
    </row>
    <row r="46" spans="1:12" ht="15.6" hidden="1" customHeight="1" x14ac:dyDescent="0.3">
      <c r="A46" s="71" t="s">
        <v>17</v>
      </c>
      <c r="B46" s="66"/>
      <c r="C46" s="66"/>
      <c r="D46" s="66"/>
      <c r="E46" s="66"/>
      <c r="F46" s="25"/>
    </row>
    <row r="47" spans="1:12" ht="15.6" hidden="1" customHeight="1" x14ac:dyDescent="0.3">
      <c r="A47" s="79" t="s">
        <v>18</v>
      </c>
      <c r="B47" s="79"/>
      <c r="C47" s="79"/>
      <c r="D47" s="79"/>
      <c r="E47" s="71"/>
      <c r="F47" s="25">
        <f>'[2]УК ВР декабрь нар'!FD304+'[2]УК ВР декабрь нар'!FZ304</f>
        <v>1798.7904000000001</v>
      </c>
    </row>
    <row r="48" spans="1:12" ht="15.6" hidden="1" customHeight="1" x14ac:dyDescent="0.3">
      <c r="A48" s="71" t="s">
        <v>19</v>
      </c>
      <c r="B48" s="66"/>
      <c r="C48" s="66"/>
      <c r="D48" s="66"/>
      <c r="E48" s="66"/>
      <c r="F48" s="25">
        <f>'[2]УК ВР декабрь нар'!GG304+'[2]УК ВР декабрь нар'!FL304+'[2]УК ВР декабрь нар'!BB304+'[2]УК ВР декабрь нар'!AK304</f>
        <v>2653.6320000000001</v>
      </c>
    </row>
    <row r="49" spans="1:15" ht="15.6" hidden="1" customHeight="1" x14ac:dyDescent="0.3">
      <c r="A49" s="76" t="s">
        <v>64</v>
      </c>
      <c r="B49" s="77"/>
      <c r="C49" s="77"/>
      <c r="D49" s="77"/>
      <c r="E49" s="78"/>
      <c r="F49" s="25">
        <f>'[2]УК ВР декабрь нар'!FS304+'[2]УК ВР декабрь нар'!GL304</f>
        <v>67885.204547094996</v>
      </c>
    </row>
    <row r="50" spans="1:15" ht="15.6" customHeight="1" x14ac:dyDescent="0.3">
      <c r="A50" s="65" t="s">
        <v>37</v>
      </c>
      <c r="B50" s="66"/>
      <c r="C50" s="66"/>
      <c r="D50" s="66"/>
      <c r="E50" s="67"/>
      <c r="F50" s="32"/>
    </row>
    <row r="51" spans="1:15" ht="15.6" x14ac:dyDescent="0.3">
      <c r="A51" s="68" t="s">
        <v>65</v>
      </c>
      <c r="B51" s="69"/>
      <c r="C51" s="69"/>
      <c r="D51" s="69"/>
      <c r="E51" s="70"/>
      <c r="F51" s="26">
        <f>F26+F33+F40+F50</f>
        <v>1017141.1523517874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135080.70000000001</v>
      </c>
    </row>
    <row r="53" spans="1:15" ht="15.6" x14ac:dyDescent="0.3">
      <c r="A53" s="71" t="s">
        <v>23</v>
      </c>
      <c r="B53" s="66"/>
      <c r="C53" s="66"/>
      <c r="D53" s="66"/>
      <c r="E53" s="66"/>
      <c r="F53" s="25">
        <v>48382.7</v>
      </c>
    </row>
    <row r="54" spans="1:15" ht="15.6" x14ac:dyDescent="0.3">
      <c r="A54" s="71" t="s">
        <v>24</v>
      </c>
      <c r="B54" s="66"/>
      <c r="C54" s="66"/>
      <c r="D54" s="66"/>
      <c r="E54" s="66"/>
      <c r="F54" s="25">
        <v>86698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75" t="s">
        <v>67</v>
      </c>
      <c r="B56" s="75"/>
      <c r="C56" s="75"/>
      <c r="D56" s="75"/>
      <c r="E56" s="75"/>
      <c r="F56" s="26">
        <f>F51+F52</f>
        <v>1152221.8523517875</v>
      </c>
      <c r="N56" s="19"/>
      <c r="O56" s="19"/>
    </row>
    <row r="57" spans="1:15" ht="15.6" x14ac:dyDescent="0.3">
      <c r="A57" s="63" t="s">
        <v>26</v>
      </c>
      <c r="B57" s="63"/>
      <c r="C57" s="63"/>
      <c r="D57" s="63"/>
      <c r="E57" s="63"/>
      <c r="F57" s="27">
        <f>E17</f>
        <v>779128.63</v>
      </c>
    </row>
    <row r="58" spans="1:15" ht="15.6" x14ac:dyDescent="0.3">
      <c r="A58" s="63" t="s">
        <v>27</v>
      </c>
      <c r="B58" s="63"/>
      <c r="C58" s="63"/>
      <c r="D58" s="63"/>
      <c r="E58" s="63"/>
      <c r="F58" s="26">
        <f>F17</f>
        <v>787754.41</v>
      </c>
      <c r="H58" s="28"/>
    </row>
    <row r="59" spans="1:15" ht="15.6" x14ac:dyDescent="0.3">
      <c r="A59" s="64" t="s">
        <v>28</v>
      </c>
      <c r="B59" s="64"/>
      <c r="C59" s="64"/>
      <c r="D59" s="64"/>
      <c r="E59" s="64"/>
      <c r="F59" s="26">
        <f>F25+F57-F56</f>
        <v>-531680.11761236889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zoomScaleNormal="100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4" t="s">
        <v>69</v>
      </c>
      <c r="B1" s="94"/>
      <c r="C1" s="94"/>
      <c r="D1" s="94"/>
      <c r="E1" s="94"/>
      <c r="F1" s="94"/>
      <c r="G1" s="95"/>
    </row>
    <row r="2" spans="1:7" ht="13.2" customHeight="1" x14ac:dyDescent="0.25">
      <c r="A2" s="96" t="str">
        <f>'Ардатовская 1)1'!A2:G2</f>
        <v>перед собственниками дома по адресу: ул. Ардатовская 1/1</v>
      </c>
      <c r="B2" s="97"/>
      <c r="C2" s="97"/>
      <c r="D2" s="97"/>
      <c r="E2" s="97"/>
      <c r="F2" s="97"/>
      <c r="G2" s="97"/>
    </row>
    <row r="3" spans="1:7" ht="13.2" hidden="1" customHeight="1" x14ac:dyDescent="0.25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2" hidden="1" customHeight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t="13.2" hidden="1" customHeight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9" t="str">
        <f>'Ардатовская 1)1'!G6:H6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'Ардатовская 1)1'!G8:H8</f>
        <v>задолженность с нарастающим итогом с -01.03.2010г</v>
      </c>
    </row>
    <row r="9" spans="1:7" ht="15.6" x14ac:dyDescent="0.3">
      <c r="A9" s="112" t="s">
        <v>8</v>
      </c>
      <c r="B9" s="113"/>
      <c r="C9" s="113"/>
      <c r="D9" s="114"/>
      <c r="E9" s="16">
        <f>SUM(E10:E15)</f>
        <v>456979.62</v>
      </c>
      <c r="F9" s="16">
        <f t="shared" ref="F9:G9" si="0">SUM(F10:F15)</f>
        <v>508089.83999999997</v>
      </c>
      <c r="G9" s="16">
        <f t="shared" si="0"/>
        <v>57147.71</v>
      </c>
    </row>
    <row r="10" spans="1:7" ht="15.6" x14ac:dyDescent="0.3">
      <c r="A10" s="100" t="s">
        <v>9</v>
      </c>
      <c r="B10" s="101"/>
      <c r="C10" s="101"/>
      <c r="D10" s="102"/>
      <c r="E10" s="17">
        <v>0</v>
      </c>
      <c r="F10" s="17">
        <v>11251.48</v>
      </c>
      <c r="G10" s="18">
        <v>36192.49</v>
      </c>
    </row>
    <row r="11" spans="1:7" ht="15.6" x14ac:dyDescent="0.3">
      <c r="A11" s="100" t="s">
        <v>10</v>
      </c>
      <c r="B11" s="101"/>
      <c r="C11" s="101"/>
      <c r="D11" s="102"/>
      <c r="E11" s="17"/>
      <c r="F11" s="17"/>
      <c r="G11" s="18"/>
    </row>
    <row r="12" spans="1:7" ht="15.6" x14ac:dyDescent="0.3">
      <c r="A12" s="100" t="s">
        <v>11</v>
      </c>
      <c r="B12" s="101"/>
      <c r="C12" s="101"/>
      <c r="D12" s="102"/>
      <c r="E12" s="17">
        <v>164691.88</v>
      </c>
      <c r="F12" s="17">
        <v>176119</v>
      </c>
      <c r="G12" s="18">
        <v>13000.06</v>
      </c>
    </row>
    <row r="13" spans="1:7" ht="15.6" x14ac:dyDescent="0.3">
      <c r="A13" s="100" t="s">
        <v>12</v>
      </c>
      <c r="B13" s="101"/>
      <c r="C13" s="101"/>
      <c r="D13" s="102"/>
      <c r="E13" s="17">
        <v>292287.74</v>
      </c>
      <c r="F13" s="17">
        <v>313625.59999999998</v>
      </c>
      <c r="G13" s="18">
        <v>19228.669999999998</v>
      </c>
    </row>
    <row r="14" spans="1:7" ht="15.6" x14ac:dyDescent="0.3">
      <c r="A14" s="93" t="s">
        <v>13</v>
      </c>
      <c r="B14" s="93"/>
      <c r="C14" s="93"/>
      <c r="D14" s="93"/>
      <c r="E14" s="17">
        <v>0</v>
      </c>
      <c r="F14" s="17">
        <v>6722.48</v>
      </c>
      <c r="G14" s="18">
        <v>-10292.19</v>
      </c>
    </row>
    <row r="15" spans="1:7" ht="15.6" x14ac:dyDescent="0.3">
      <c r="A15" s="100" t="s">
        <v>68</v>
      </c>
      <c r="B15" s="101"/>
      <c r="C15" s="101"/>
      <c r="D15" s="102"/>
      <c r="E15" s="17">
        <v>0</v>
      </c>
      <c r="F15" s="17">
        <v>371.28</v>
      </c>
      <c r="G15" s="18">
        <v>-981.32</v>
      </c>
    </row>
    <row r="16" spans="1:7" ht="15.6" x14ac:dyDescent="0.3">
      <c r="A16" s="103" t="s">
        <v>41</v>
      </c>
      <c r="B16" s="104"/>
      <c r="C16" s="104"/>
      <c r="D16" s="105"/>
      <c r="E16" s="16">
        <f>SUM(E17:E20)</f>
        <v>796421.02</v>
      </c>
      <c r="F16" s="16">
        <f>SUM(F17:F20)</f>
        <v>796356.4800000001</v>
      </c>
      <c r="G16" s="16">
        <f>SUM(G17:G20)</f>
        <v>86153.42</v>
      </c>
    </row>
    <row r="17" spans="1:12" ht="15.6" x14ac:dyDescent="0.3">
      <c r="A17" s="115" t="s">
        <v>43</v>
      </c>
      <c r="B17" s="116"/>
      <c r="C17" s="116"/>
      <c r="D17" s="117"/>
      <c r="E17" s="17">
        <v>776476.39</v>
      </c>
      <c r="F17" s="17">
        <v>777272.31</v>
      </c>
      <c r="G17" s="18">
        <v>85642.66</v>
      </c>
    </row>
    <row r="18" spans="1:12" ht="15.6" x14ac:dyDescent="0.3">
      <c r="A18" s="93" t="s">
        <v>55</v>
      </c>
      <c r="B18" s="93"/>
      <c r="C18" s="93"/>
      <c r="D18" s="93"/>
      <c r="E18" s="17">
        <v>1645.2</v>
      </c>
      <c r="F18" s="17">
        <v>1627.56</v>
      </c>
      <c r="G18" s="18">
        <v>177.2</v>
      </c>
    </row>
    <row r="19" spans="1:12" ht="15.6" x14ac:dyDescent="0.3">
      <c r="A19" s="93" t="s">
        <v>56</v>
      </c>
      <c r="B19" s="93"/>
      <c r="C19" s="93"/>
      <c r="D19" s="93"/>
      <c r="E19" s="17"/>
      <c r="F19" s="17"/>
      <c r="G19" s="18"/>
    </row>
    <row r="20" spans="1:12" ht="15.6" x14ac:dyDescent="0.3">
      <c r="A20" s="93" t="s">
        <v>57</v>
      </c>
      <c r="B20" s="93"/>
      <c r="C20" s="93"/>
      <c r="D20" s="93"/>
      <c r="E20" s="17">
        <v>18299.43</v>
      </c>
      <c r="F20" s="17">
        <v>17456.61</v>
      </c>
      <c r="G20" s="18">
        <v>333.56</v>
      </c>
    </row>
    <row r="21" spans="1:12" ht="15.6" x14ac:dyDescent="0.3">
      <c r="A21" s="92" t="s">
        <v>14</v>
      </c>
      <c r="B21" s="92"/>
      <c r="C21" s="92"/>
      <c r="D21" s="92"/>
      <c r="E21" s="16">
        <f>SUM(E22)</f>
        <v>0</v>
      </c>
      <c r="F21" s="16">
        <f>SUM(F22)</f>
        <v>127.67</v>
      </c>
      <c r="G21" s="16">
        <f>SUM(G22)</f>
        <v>-326.20999999999998</v>
      </c>
    </row>
    <row r="22" spans="1:12" ht="15.6" x14ac:dyDescent="0.3">
      <c r="A22" s="93" t="s">
        <v>15</v>
      </c>
      <c r="B22" s="93"/>
      <c r="C22" s="93"/>
      <c r="D22" s="93"/>
      <c r="E22" s="17">
        <v>0</v>
      </c>
      <c r="F22" s="17">
        <v>127.67</v>
      </c>
      <c r="G22" s="18">
        <v>-326.20999999999998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3" t="s">
        <v>71</v>
      </c>
      <c r="B25" s="63"/>
      <c r="C25" s="63"/>
      <c r="D25" s="63"/>
      <c r="E25" s="63"/>
      <c r="F25" s="38">
        <f>'Ардатовская 1)1(2019)'!F59</f>
        <v>-531680.11761236889</v>
      </c>
      <c r="G25" s="19"/>
    </row>
    <row r="26" spans="1:12" ht="13.2" customHeight="1" x14ac:dyDescent="0.25">
      <c r="A26" s="86" t="s">
        <v>72</v>
      </c>
      <c r="B26" s="87"/>
      <c r="C26" s="87"/>
      <c r="D26" s="87"/>
      <c r="E26" s="88"/>
      <c r="F26" s="82">
        <f>SUM(F28:F32)</f>
        <v>185383.52512106081</v>
      </c>
    </row>
    <row r="27" spans="1:12" ht="66.599999999999994" customHeight="1" x14ac:dyDescent="0.25">
      <c r="A27" s="89"/>
      <c r="B27" s="90"/>
      <c r="C27" s="90"/>
      <c r="D27" s="90"/>
      <c r="E27" s="91"/>
      <c r="F27" s="83"/>
    </row>
    <row r="28" spans="1:12" ht="15.6" hidden="1" customHeight="1" x14ac:dyDescent="0.3">
      <c r="A28" s="71" t="s">
        <v>16</v>
      </c>
      <c r="B28" s="66"/>
      <c r="C28" s="66"/>
      <c r="D28" s="66"/>
      <c r="E28" s="67"/>
      <c r="F28" s="25">
        <f>'[3]УК ВР декабрь нар'!W304</f>
        <v>32934.752781456307</v>
      </c>
      <c r="L28" s="33"/>
    </row>
    <row r="29" spans="1:12" ht="15.6" hidden="1" customHeight="1" x14ac:dyDescent="0.3">
      <c r="A29" s="71" t="s">
        <v>31</v>
      </c>
      <c r="B29" s="66"/>
      <c r="C29" s="66"/>
      <c r="D29" s="66"/>
      <c r="E29" s="67"/>
      <c r="F29" s="25">
        <f>'[3]УК ВР декабрь нар'!X304</f>
        <v>8217.342031528533</v>
      </c>
    </row>
    <row r="30" spans="1:12" ht="15.6" hidden="1" customHeight="1" x14ac:dyDescent="0.3">
      <c r="A30" s="71" t="s">
        <v>18</v>
      </c>
      <c r="B30" s="66"/>
      <c r="C30" s="66"/>
      <c r="D30" s="66"/>
      <c r="E30" s="67"/>
      <c r="F30" s="25">
        <f>'[3]УК ВР декабрь нар'!Y304</f>
        <v>1610.7243000000001</v>
      </c>
    </row>
    <row r="31" spans="1:12" ht="15.6" hidden="1" customHeight="1" x14ac:dyDescent="0.3">
      <c r="A31" s="71" t="s">
        <v>19</v>
      </c>
      <c r="B31" s="66"/>
      <c r="C31" s="66"/>
      <c r="D31" s="66"/>
      <c r="E31" s="67"/>
      <c r="F31" s="25">
        <f>'[3]УК ВР декабрь нар'!AA304+'[3]УК ВР декабрь нар'!AB304+'[3]УК ВР декабрь нар'!AC304+'[3]УК ВР декабрь нар'!AD304+'[3]УК ВР декабрь нар'!AE304+'[3]УК ВР декабрь нар'!AF304+'[3]УК ВР декабрь нар'!AG304+'[3]УК ВР декабрь нар'!AH304+'[3]УК ВР декабрь нар'!AJ304+'[3]УК ВР декабрь нар'!AL304+'[3]УК ВР декабрь нар'!AN304+'[3]УК ВР декабрь нар'!AO304+'[3]УК ВР декабрь нар'!AP304+'[3]УК ВР декабрь нар'!AQ304+'[3]УК ВР декабрь нар'!AR304+'[3]УК ВР декабрь нар'!AT304</f>
        <v>2266</v>
      </c>
    </row>
    <row r="32" spans="1:12" ht="15.6" hidden="1" customHeight="1" x14ac:dyDescent="0.3">
      <c r="A32" s="76" t="s">
        <v>61</v>
      </c>
      <c r="B32" s="84"/>
      <c r="C32" s="84"/>
      <c r="D32" s="84"/>
      <c r="E32" s="85"/>
      <c r="F32" s="25">
        <f>'[3]УК ВР декабрь нар'!AY304</f>
        <v>140354.70600807597</v>
      </c>
    </row>
    <row r="33" spans="1:12" ht="13.2" customHeight="1" x14ac:dyDescent="0.25">
      <c r="A33" s="86" t="s">
        <v>73</v>
      </c>
      <c r="B33" s="87"/>
      <c r="C33" s="87"/>
      <c r="D33" s="87"/>
      <c r="E33" s="88"/>
      <c r="F33" s="82">
        <f>SUM(F35:F39)+42721</f>
        <v>213120.2728909468</v>
      </c>
    </row>
    <row r="34" spans="1:12" ht="79.2" customHeight="1" x14ac:dyDescent="0.25">
      <c r="A34" s="89"/>
      <c r="B34" s="90"/>
      <c r="C34" s="90"/>
      <c r="D34" s="90"/>
      <c r="E34" s="91"/>
      <c r="F34" s="83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5">
        <f>'[3]УК ВР декабрь нар'!CN304+'[3]УК ВР декабрь нар'!DU304</f>
        <v>76987.168460435729</v>
      </c>
      <c r="L35" s="33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5">
        <f>'[3]УК ВР декабрь нар'!CO304+'[3]УК ВР декабрь нар'!DV304</f>
        <v>18140.168690792805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5">
        <f>'[3]УК ВР декабрь нар'!CP304+'[3]УК ВР декабрь нар'!DW304</f>
        <v>5616.8680999999997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5">
        <f>'[3]УК ВР декабрь нар'!AI304+'[3]УК ВР декабрь нар'!AJ304+'[3]УК ВР декабрь нар'!AS304+'[3]УК ВР декабрь нар'!BC304+'[3]УК ВР декабрь нар'!DB304+'[3]УК ВР декабрь нар'!EK304+'[3]УК ВР декабрь нар'!AM304</f>
        <v>0</v>
      </c>
    </row>
    <row r="39" spans="1:12" ht="15.6" hidden="1" customHeight="1" x14ac:dyDescent="0.3">
      <c r="A39" s="76" t="s">
        <v>63</v>
      </c>
      <c r="B39" s="77"/>
      <c r="C39" s="77"/>
      <c r="D39" s="77"/>
      <c r="E39" s="78"/>
      <c r="F39" s="25">
        <f>'[3]УК ВР декабрь нар'!DF304+'[3]УК ВР декабрь нар'!EP304</f>
        <v>69655.067639718269</v>
      </c>
    </row>
    <row r="40" spans="1:12" ht="67.8" customHeight="1" x14ac:dyDescent="0.3">
      <c r="A40" s="65" t="s">
        <v>74</v>
      </c>
      <c r="B40" s="80"/>
      <c r="C40" s="80"/>
      <c r="D40" s="80"/>
      <c r="E40" s="81"/>
      <c r="F40" s="26">
        <f>SUM(F41:F49)</f>
        <v>237564.7624893421</v>
      </c>
    </row>
    <row r="41" spans="1:12" ht="15.6" hidden="1" customHeight="1" x14ac:dyDescent="0.3">
      <c r="A41" s="72" t="s">
        <v>20</v>
      </c>
      <c r="B41" s="73"/>
      <c r="C41" s="73"/>
      <c r="D41" s="73"/>
      <c r="E41" s="74"/>
      <c r="F41" s="25">
        <f>'[3]УК ВР декабрь нар'!FB304+'[3]УК ВР декабрь нар'!FX304</f>
        <v>125966.68783671944</v>
      </c>
      <c r="L41" s="33"/>
    </row>
    <row r="42" spans="1:12" ht="15.6" hidden="1" customHeight="1" x14ac:dyDescent="0.3">
      <c r="A42" s="71" t="s">
        <v>31</v>
      </c>
      <c r="B42" s="66"/>
      <c r="C42" s="66"/>
      <c r="D42" s="66"/>
      <c r="E42" s="66"/>
      <c r="F42" s="25">
        <f>'[3]УК ВР декабрь нар'!FC304+'[3]УК ВР декабрь нар'!FY304</f>
        <v>34085.030619567129</v>
      </c>
    </row>
    <row r="43" spans="1:12" ht="15.6" hidden="1" customHeight="1" x14ac:dyDescent="0.3">
      <c r="A43" s="79" t="s">
        <v>21</v>
      </c>
      <c r="B43" s="79"/>
      <c r="C43" s="79"/>
      <c r="D43" s="79"/>
      <c r="E43" s="71"/>
      <c r="F43" s="25"/>
    </row>
    <row r="44" spans="1:12" ht="15.6" hidden="1" customHeight="1" x14ac:dyDescent="0.3">
      <c r="A44" s="71" t="s">
        <v>17</v>
      </c>
      <c r="B44" s="66"/>
      <c r="C44" s="66"/>
      <c r="D44" s="66"/>
      <c r="E44" s="66"/>
      <c r="F44" s="25"/>
    </row>
    <row r="45" spans="1:12" ht="15.6" hidden="1" customHeight="1" x14ac:dyDescent="0.3">
      <c r="A45" s="79" t="s">
        <v>22</v>
      </c>
      <c r="B45" s="79"/>
      <c r="C45" s="79"/>
      <c r="D45" s="79"/>
      <c r="E45" s="71"/>
      <c r="F45" s="25"/>
    </row>
    <row r="46" spans="1:12" ht="15.6" hidden="1" customHeight="1" x14ac:dyDescent="0.3">
      <c r="A46" s="71" t="s">
        <v>17</v>
      </c>
      <c r="B46" s="66"/>
      <c r="C46" s="66"/>
      <c r="D46" s="66"/>
      <c r="E46" s="66"/>
      <c r="F46" s="25"/>
    </row>
    <row r="47" spans="1:12" ht="15.6" hidden="1" customHeight="1" x14ac:dyDescent="0.3">
      <c r="A47" s="79" t="s">
        <v>18</v>
      </c>
      <c r="B47" s="79"/>
      <c r="C47" s="79"/>
      <c r="D47" s="79"/>
      <c r="E47" s="71"/>
      <c r="F47" s="25">
        <f>'[3]УК ВР декабрь нар'!FD304+'[3]УК ВР декабрь нар'!FZ304</f>
        <v>1566.6078000000002</v>
      </c>
    </row>
    <row r="48" spans="1:12" ht="15.6" hidden="1" customHeight="1" x14ac:dyDescent="0.3">
      <c r="A48" s="71" t="s">
        <v>19</v>
      </c>
      <c r="B48" s="66"/>
      <c r="C48" s="66"/>
      <c r="D48" s="66"/>
      <c r="E48" s="66"/>
      <c r="F48" s="25">
        <f>'[3]УК ВР декабрь нар'!GG304+'[3]УК ВР декабрь нар'!FL304+'[3]УК ВР декабрь нар'!BB304+'[3]УК ВР декабрь нар'!AK304</f>
        <v>3579.9143999999997</v>
      </c>
    </row>
    <row r="49" spans="1:15" ht="15.6" hidden="1" customHeight="1" x14ac:dyDescent="0.3">
      <c r="A49" s="76" t="s">
        <v>64</v>
      </c>
      <c r="B49" s="77"/>
      <c r="C49" s="77"/>
      <c r="D49" s="77"/>
      <c r="E49" s="78"/>
      <c r="F49" s="25">
        <f>'[3]УК ВР декабрь нар'!FS304+'[3]УК ВР декабрь нар'!GL304</f>
        <v>72366.521833055507</v>
      </c>
    </row>
    <row r="50" spans="1:15" ht="15.6" customHeight="1" x14ac:dyDescent="0.3">
      <c r="A50" s="65" t="s">
        <v>37</v>
      </c>
      <c r="B50" s="66"/>
      <c r="C50" s="66"/>
      <c r="D50" s="66"/>
      <c r="E50" s="67"/>
      <c r="F50" s="32"/>
    </row>
    <row r="51" spans="1:15" ht="15.6" customHeight="1" x14ac:dyDescent="0.3">
      <c r="A51" s="68" t="s">
        <v>75</v>
      </c>
      <c r="B51" s="69"/>
      <c r="C51" s="69"/>
      <c r="D51" s="69"/>
      <c r="E51" s="70"/>
      <c r="F51" s="26">
        <f>F26+F33+F40+F50</f>
        <v>636068.56050134974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119897.67000000001</v>
      </c>
    </row>
    <row r="53" spans="1:15" ht="15.6" x14ac:dyDescent="0.3">
      <c r="A53" s="71" t="s">
        <v>23</v>
      </c>
      <c r="B53" s="66"/>
      <c r="C53" s="66"/>
      <c r="D53" s="66"/>
      <c r="E53" s="66"/>
      <c r="F53" s="25">
        <v>33657.71</v>
      </c>
    </row>
    <row r="54" spans="1:15" ht="15.6" x14ac:dyDescent="0.3">
      <c r="A54" s="71" t="s">
        <v>24</v>
      </c>
      <c r="B54" s="66"/>
      <c r="C54" s="66"/>
      <c r="D54" s="66"/>
      <c r="E54" s="66"/>
      <c r="F54" s="25">
        <v>86239.96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75" t="s">
        <v>67</v>
      </c>
      <c r="B56" s="75"/>
      <c r="C56" s="75"/>
      <c r="D56" s="75"/>
      <c r="E56" s="75"/>
      <c r="F56" s="26">
        <f>F51+F52</f>
        <v>755966.23050134978</v>
      </c>
      <c r="N56" s="19"/>
      <c r="O56" s="19"/>
    </row>
    <row r="57" spans="1:15" ht="15.6" x14ac:dyDescent="0.3">
      <c r="A57" s="63" t="s">
        <v>26</v>
      </c>
      <c r="B57" s="63"/>
      <c r="C57" s="63"/>
      <c r="D57" s="63"/>
      <c r="E57" s="63"/>
      <c r="F57" s="27">
        <f>E17</f>
        <v>776476.39</v>
      </c>
    </row>
    <row r="58" spans="1:15" ht="15.6" x14ac:dyDescent="0.3">
      <c r="A58" s="63" t="s">
        <v>27</v>
      </c>
      <c r="B58" s="63"/>
      <c r="C58" s="63"/>
      <c r="D58" s="63"/>
      <c r="E58" s="63"/>
      <c r="F58" s="26">
        <f>F17</f>
        <v>777272.31</v>
      </c>
      <c r="H58" s="28"/>
    </row>
    <row r="59" spans="1:15" ht="15.6" x14ac:dyDescent="0.3">
      <c r="A59" s="64" t="s">
        <v>28</v>
      </c>
      <c r="B59" s="64"/>
      <c r="C59" s="64"/>
      <c r="D59" s="64"/>
      <c r="E59" s="64"/>
      <c r="F59" s="26">
        <f>F25+F57-F56</f>
        <v>-511169.95811371866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94" t="s">
        <v>76</v>
      </c>
      <c r="B1" s="94"/>
      <c r="C1" s="94"/>
      <c r="D1" s="94"/>
      <c r="E1" s="94"/>
      <c r="F1" s="94"/>
      <c r="G1" s="95"/>
    </row>
    <row r="2" spans="1:7" x14ac:dyDescent="0.25">
      <c r="A2" s="96" t="str">
        <f>'Ардатовская 1)1'!A2:G2</f>
        <v>перед собственниками дома по адресу: ул. Ардатовская 1/1</v>
      </c>
      <c r="B2" s="97"/>
      <c r="C2" s="97"/>
      <c r="D2" s="97"/>
      <c r="E2" s="97"/>
      <c r="F2" s="97"/>
      <c r="G2" s="97"/>
    </row>
    <row r="3" spans="1:7" hidden="1" x14ac:dyDescent="0.25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'Ардатовская 1)1'!G6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'Ардатовская 1)1'!G8</f>
        <v>задолженность с нарастающим итогом с -01.03.2010г</v>
      </c>
    </row>
    <row r="9" spans="1:7" ht="15.6" x14ac:dyDescent="0.3">
      <c r="A9" s="112" t="s">
        <v>8</v>
      </c>
      <c r="B9" s="113"/>
      <c r="C9" s="113"/>
      <c r="D9" s="114"/>
      <c r="E9" s="16">
        <f>SUM(E10:E15)</f>
        <v>-484.32</v>
      </c>
      <c r="F9" s="16">
        <f t="shared" ref="F9:G9" si="0">SUM(F10:F15)</f>
        <v>14150.8</v>
      </c>
      <c r="G9" s="16">
        <f t="shared" si="0"/>
        <v>42512.59</v>
      </c>
    </row>
    <row r="10" spans="1:7" ht="15.6" x14ac:dyDescent="0.3">
      <c r="A10" s="100" t="s">
        <v>9</v>
      </c>
      <c r="B10" s="101"/>
      <c r="C10" s="101"/>
      <c r="D10" s="102"/>
      <c r="E10" s="17">
        <v>0</v>
      </c>
      <c r="F10" s="17">
        <v>3637.15</v>
      </c>
      <c r="G10" s="18">
        <v>32555.34</v>
      </c>
    </row>
    <row r="11" spans="1:7" ht="15.6" x14ac:dyDescent="0.3">
      <c r="A11" s="100" t="s">
        <v>10</v>
      </c>
      <c r="B11" s="101"/>
      <c r="C11" s="101"/>
      <c r="D11" s="102"/>
      <c r="E11" s="17"/>
      <c r="F11" s="17"/>
      <c r="G11" s="18"/>
    </row>
    <row r="12" spans="1:7" ht="15.6" x14ac:dyDescent="0.3">
      <c r="A12" s="100" t="s">
        <v>11</v>
      </c>
      <c r="B12" s="101"/>
      <c r="C12" s="101"/>
      <c r="D12" s="102"/>
      <c r="E12" s="17">
        <v>-91.36</v>
      </c>
      <c r="F12" s="17">
        <v>4980.2299999999996</v>
      </c>
      <c r="G12" s="18">
        <v>7928.47</v>
      </c>
    </row>
    <row r="13" spans="1:7" ht="15.6" x14ac:dyDescent="0.3">
      <c r="A13" s="100" t="s">
        <v>12</v>
      </c>
      <c r="B13" s="101"/>
      <c r="C13" s="101"/>
      <c r="D13" s="102"/>
      <c r="E13" s="17">
        <v>-392.96</v>
      </c>
      <c r="F13" s="17">
        <v>7746.86</v>
      </c>
      <c r="G13" s="18">
        <v>11088.85</v>
      </c>
    </row>
    <row r="14" spans="1:7" ht="15.6" x14ac:dyDescent="0.3">
      <c r="A14" s="93" t="s">
        <v>13</v>
      </c>
      <c r="B14" s="93"/>
      <c r="C14" s="93"/>
      <c r="D14" s="93"/>
      <c r="E14" s="17">
        <v>0</v>
      </c>
      <c r="F14" s="17">
        <v>-1232.1199999999999</v>
      </c>
      <c r="G14" s="18">
        <v>-9060.07</v>
      </c>
    </row>
    <row r="15" spans="1:7" ht="15.6" x14ac:dyDescent="0.3">
      <c r="A15" s="100" t="s">
        <v>68</v>
      </c>
      <c r="B15" s="101"/>
      <c r="C15" s="101"/>
      <c r="D15" s="102"/>
      <c r="E15" s="17">
        <v>0</v>
      </c>
      <c r="F15" s="17">
        <v>-981.32</v>
      </c>
      <c r="G15" s="18">
        <v>0</v>
      </c>
    </row>
    <row r="16" spans="1:7" ht="15.6" hidden="1" x14ac:dyDescent="0.3">
      <c r="A16" s="103" t="s">
        <v>41</v>
      </c>
      <c r="B16" s="104"/>
      <c r="C16" s="104"/>
      <c r="D16" s="105"/>
      <c r="E16" s="16">
        <f>SUM(E17:E20)</f>
        <v>1011809.0500000005</v>
      </c>
      <c r="F16" s="16">
        <f t="shared" ref="F16:G16" si="1">SUM(F17:F20)</f>
        <v>1008403.7800000004</v>
      </c>
      <c r="G16" s="16">
        <f t="shared" si="1"/>
        <v>89232.480000000025</v>
      </c>
    </row>
    <row r="17" spans="1:12" ht="42" customHeight="1" x14ac:dyDescent="0.3">
      <c r="A17" s="118" t="s">
        <v>78</v>
      </c>
      <c r="B17" s="119"/>
      <c r="C17" s="119"/>
      <c r="D17" s="120"/>
      <c r="E17" s="17">
        <v>992301.88000000047</v>
      </c>
      <c r="F17" s="17">
        <v>989950.82000000041</v>
      </c>
      <c r="G17" s="18">
        <v>87667.510000000024</v>
      </c>
    </row>
    <row r="18" spans="1:12" ht="15.6" x14ac:dyDescent="0.3">
      <c r="A18" s="93" t="s">
        <v>55</v>
      </c>
      <c r="B18" s="93"/>
      <c r="C18" s="93"/>
      <c r="D18" s="93"/>
      <c r="E18" s="17">
        <v>1730.61</v>
      </c>
      <c r="F18" s="17">
        <v>1733.86</v>
      </c>
      <c r="G18" s="18">
        <v>173.95</v>
      </c>
    </row>
    <row r="19" spans="1:12" ht="15.6" x14ac:dyDescent="0.3">
      <c r="A19" s="93" t="s">
        <v>56</v>
      </c>
      <c r="B19" s="93"/>
      <c r="C19" s="93"/>
      <c r="D19" s="93"/>
      <c r="E19" s="17"/>
      <c r="F19" s="17"/>
      <c r="G19" s="18"/>
    </row>
    <row r="20" spans="1:12" ht="15.6" x14ac:dyDescent="0.3">
      <c r="A20" s="93" t="s">
        <v>57</v>
      </c>
      <c r="B20" s="93"/>
      <c r="C20" s="93"/>
      <c r="D20" s="93"/>
      <c r="E20" s="17">
        <v>17776.560000000001</v>
      </c>
      <c r="F20" s="17">
        <v>16719.099999999999</v>
      </c>
      <c r="G20" s="18">
        <v>1391.02</v>
      </c>
    </row>
    <row r="21" spans="1:12" ht="15.6" x14ac:dyDescent="0.3">
      <c r="A21" s="92" t="s">
        <v>14</v>
      </c>
      <c r="B21" s="92"/>
      <c r="C21" s="92"/>
      <c r="D21" s="9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93" t="s">
        <v>15</v>
      </c>
      <c r="B22" s="93"/>
      <c r="C22" s="93"/>
      <c r="D22" s="9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3" t="s">
        <v>77</v>
      </c>
      <c r="B25" s="63"/>
      <c r="C25" s="63"/>
      <c r="D25" s="63"/>
      <c r="E25" s="63"/>
      <c r="F25" s="38">
        <f>'Ардатовская 1)1(2020)'!F59</f>
        <v>-511169.95811371866</v>
      </c>
      <c r="G25" s="19"/>
    </row>
    <row r="26" spans="1:12" x14ac:dyDescent="0.25">
      <c r="A26" s="86" t="s">
        <v>72</v>
      </c>
      <c r="B26" s="87"/>
      <c r="C26" s="87"/>
      <c r="D26" s="87"/>
      <c r="E26" s="88"/>
      <c r="F26" s="82">
        <f>SUM(F28:F32)</f>
        <v>323902.95208274317</v>
      </c>
    </row>
    <row r="27" spans="1:12" ht="56.4" customHeight="1" x14ac:dyDescent="0.25">
      <c r="A27" s="89"/>
      <c r="B27" s="90"/>
      <c r="C27" s="90"/>
      <c r="D27" s="90"/>
      <c r="E27" s="91"/>
      <c r="F27" s="83"/>
    </row>
    <row r="28" spans="1:12" ht="15.6" hidden="1" x14ac:dyDescent="0.3">
      <c r="A28" s="71" t="s">
        <v>16</v>
      </c>
      <c r="B28" s="66"/>
      <c r="C28" s="66"/>
      <c r="D28" s="66"/>
      <c r="E28" s="67"/>
      <c r="F28" s="25">
        <f>'[4]УК ВР декабрь нар'!W304</f>
        <v>31893.838785313066</v>
      </c>
      <c r="L28" s="33"/>
    </row>
    <row r="29" spans="1:12" ht="15.6" hidden="1" x14ac:dyDescent="0.3">
      <c r="A29" s="71" t="s">
        <v>31</v>
      </c>
      <c r="B29" s="66"/>
      <c r="C29" s="66"/>
      <c r="D29" s="66"/>
      <c r="E29" s="67"/>
      <c r="F29" s="25">
        <f>'[4]УК ВР декабрь нар'!X304</f>
        <v>7351.9619266827403</v>
      </c>
    </row>
    <row r="30" spans="1:12" ht="15.6" hidden="1" x14ac:dyDescent="0.3">
      <c r="A30" s="71" t="s">
        <v>18</v>
      </c>
      <c r="B30" s="66"/>
      <c r="C30" s="66"/>
      <c r="D30" s="66"/>
      <c r="E30" s="67"/>
      <c r="F30" s="25">
        <f>'[4]УК ВР декабрь нар'!Y304+'[4]УК ВР декабрь нар'!Z304+'[4]УК ВР декабрь нар'!DX304</f>
        <v>18828.070400000001</v>
      </c>
    </row>
    <row r="31" spans="1:12" ht="15.6" hidden="1" x14ac:dyDescent="0.3">
      <c r="A31" s="71" t="s">
        <v>19</v>
      </c>
      <c r="B31" s="66"/>
      <c r="C31" s="66"/>
      <c r="D31" s="66"/>
      <c r="E31" s="67"/>
      <c r="F31" s="25">
        <f>'[4]УК ВР декабрь нар'!AV304+'[4]УК ВР декабрь нар'!BM304+'[4]УК ВР декабрь нар'!BN304+'[4]УК ВР декабрь нар'!BO304+'[4]УК ВР декабрь нар'!BP304+'[4]УК ВР декабрь нар'!EG304+'[4]УК ВР декабрь нар'!EH304+'[4]УК ВР декабрь нар'!EI304+'[4]УК ВР декабрь нар'!EJ304</f>
        <v>141351.28779999999</v>
      </c>
    </row>
    <row r="32" spans="1:12" ht="15.6" hidden="1" x14ac:dyDescent="0.3">
      <c r="A32" s="76" t="s">
        <v>61</v>
      </c>
      <c r="B32" s="84"/>
      <c r="C32" s="84"/>
      <c r="D32" s="84"/>
      <c r="E32" s="85"/>
      <c r="F32" s="25">
        <f>'[4]УК ВР декабрь нар'!AY304</f>
        <v>124477.79317074738</v>
      </c>
    </row>
    <row r="33" spans="1:12" x14ac:dyDescent="0.25">
      <c r="A33" s="86" t="s">
        <v>73</v>
      </c>
      <c r="B33" s="87"/>
      <c r="C33" s="87"/>
      <c r="D33" s="87"/>
      <c r="E33" s="88"/>
      <c r="F33" s="82">
        <f>SUM(F35:F39)+158597.4</f>
        <v>332313.02822334238</v>
      </c>
    </row>
    <row r="34" spans="1:12" ht="94.8" customHeight="1" x14ac:dyDescent="0.25">
      <c r="A34" s="89"/>
      <c r="B34" s="90"/>
      <c r="C34" s="90"/>
      <c r="D34" s="90"/>
      <c r="E34" s="91"/>
      <c r="F34" s="83"/>
    </row>
    <row r="35" spans="1:12" ht="15.6" hidden="1" x14ac:dyDescent="0.3">
      <c r="A35" s="79" t="s">
        <v>16</v>
      </c>
      <c r="B35" s="79"/>
      <c r="C35" s="79"/>
      <c r="D35" s="79"/>
      <c r="E35" s="79"/>
      <c r="F35" s="25">
        <f>'[4]УК ВР декабрь нар'!CN304+'[4]УК ВР декабрь нар'!DU304</f>
        <v>76678.320295607351</v>
      </c>
      <c r="L35" s="33"/>
    </row>
    <row r="36" spans="1:12" ht="15.6" hidden="1" x14ac:dyDescent="0.3">
      <c r="A36" s="79" t="s">
        <v>31</v>
      </c>
      <c r="B36" s="79"/>
      <c r="C36" s="79"/>
      <c r="D36" s="79"/>
      <c r="E36" s="79"/>
      <c r="F36" s="25">
        <f>'[4]УК ВР декабрь нар'!CO304+'[4]УК ВР декабрь нар'!DV304</f>
        <v>16791.782946459083</v>
      </c>
    </row>
    <row r="37" spans="1:12" ht="15.6" hidden="1" x14ac:dyDescent="0.3">
      <c r="A37" s="79" t="s">
        <v>18</v>
      </c>
      <c r="B37" s="79"/>
      <c r="C37" s="79"/>
      <c r="D37" s="79"/>
      <c r="E37" s="79"/>
      <c r="F37" s="25">
        <f>'[4]УК ВР декабрь нар'!CP304+'[4]УК ВР декабрь нар'!DW304</f>
        <v>25929.167149999997</v>
      </c>
    </row>
    <row r="38" spans="1:12" ht="15.6" hidden="1" x14ac:dyDescent="0.3">
      <c r="A38" s="79" t="s">
        <v>19</v>
      </c>
      <c r="B38" s="79"/>
      <c r="C38" s="79"/>
      <c r="D38" s="79"/>
      <c r="E38" s="79"/>
      <c r="F38" s="25">
        <f>'[4]УК ВР декабрь нар'!DB304+'[4]УК ВР декабрь нар'!DY304+'[4]УК ВР декабрь нар'!DZ304+'[4]УК ВР декабрь нар'!EA304+'[4]УК ВР декабрь нар'!EB304+'[4]УК ВР декабрь нар'!EC304+'[4]УК ВР декабрь нар'!ED304+'[4]УК ВР декабрь нар'!EE304+'[4]УК ВР декабрь нар'!EF304</f>
        <v>0</v>
      </c>
    </row>
    <row r="39" spans="1:12" ht="51" hidden="1" customHeight="1" x14ac:dyDescent="0.3">
      <c r="A39" s="76" t="s">
        <v>63</v>
      </c>
      <c r="B39" s="77"/>
      <c r="C39" s="77"/>
      <c r="D39" s="77"/>
      <c r="E39" s="78"/>
      <c r="F39" s="25">
        <f>'[4]УК ВР декабрь нар'!DG304+'[4]УК ВР декабрь нар'!EP304</f>
        <v>54316.357831275956</v>
      </c>
    </row>
    <row r="40" spans="1:12" ht="72" customHeight="1" x14ac:dyDescent="0.3">
      <c r="A40" s="65" t="s">
        <v>74</v>
      </c>
      <c r="B40" s="80"/>
      <c r="C40" s="80"/>
      <c r="D40" s="80"/>
      <c r="E40" s="81"/>
      <c r="F40" s="26">
        <f>SUM(F41:F49)</f>
        <v>262776.62164999999</v>
      </c>
    </row>
    <row r="41" spans="1:12" ht="15.6" hidden="1" x14ac:dyDescent="0.3">
      <c r="A41" s="72" t="s">
        <v>20</v>
      </c>
      <c r="B41" s="73"/>
      <c r="C41" s="73"/>
      <c r="D41" s="73"/>
      <c r="E41" s="74"/>
      <c r="F41" s="25">
        <f>'[4]УК ВР декабрь нар'!$EU304+'[4]УК ВР декабрь нар'!FV304+'[4]УК ВР декабрь нар'!EY304</f>
        <v>259992.2</v>
      </c>
      <c r="L41" s="33"/>
    </row>
    <row r="42" spans="1:12" ht="15.6" hidden="1" x14ac:dyDescent="0.3">
      <c r="A42" s="71" t="s">
        <v>31</v>
      </c>
      <c r="B42" s="66"/>
      <c r="C42" s="66"/>
      <c r="D42" s="66"/>
      <c r="E42" s="66"/>
      <c r="F42" s="25"/>
    </row>
    <row r="43" spans="1:12" ht="15.6" hidden="1" x14ac:dyDescent="0.3">
      <c r="A43" s="79" t="s">
        <v>21</v>
      </c>
      <c r="B43" s="79"/>
      <c r="C43" s="79"/>
      <c r="D43" s="79"/>
      <c r="E43" s="71"/>
      <c r="F43" s="25"/>
    </row>
    <row r="44" spans="1:12" ht="15.6" hidden="1" x14ac:dyDescent="0.3">
      <c r="A44" s="71" t="s">
        <v>17</v>
      </c>
      <c r="B44" s="66"/>
      <c r="C44" s="66"/>
      <c r="D44" s="66"/>
      <c r="E44" s="66"/>
      <c r="F44" s="25"/>
    </row>
    <row r="45" spans="1:12" ht="15.6" hidden="1" x14ac:dyDescent="0.3">
      <c r="A45" s="79" t="s">
        <v>22</v>
      </c>
      <c r="B45" s="79"/>
      <c r="C45" s="79"/>
      <c r="D45" s="79"/>
      <c r="E45" s="71"/>
      <c r="F45" s="25"/>
    </row>
    <row r="46" spans="1:12" ht="15.6" hidden="1" x14ac:dyDescent="0.3">
      <c r="A46" s="71" t="s">
        <v>17</v>
      </c>
      <c r="B46" s="66"/>
      <c r="C46" s="66"/>
      <c r="D46" s="66"/>
      <c r="E46" s="66"/>
      <c r="F46" s="25"/>
    </row>
    <row r="47" spans="1:12" ht="15.6" hidden="1" x14ac:dyDescent="0.3">
      <c r="A47" s="79" t="s">
        <v>18</v>
      </c>
      <c r="B47" s="79"/>
      <c r="C47" s="79"/>
      <c r="D47" s="79"/>
      <c r="E47" s="71"/>
      <c r="F47" s="25">
        <f>'[4]УК ВР декабрь нар'!EW304+'[4]УК ВР декабрь нар'!FA304+'[4]УК ВР декабрь нар'!FZ304</f>
        <v>2308.9105499999996</v>
      </c>
    </row>
    <row r="48" spans="1:12" ht="15.6" hidden="1" x14ac:dyDescent="0.3">
      <c r="A48" s="71" t="s">
        <v>19</v>
      </c>
      <c r="B48" s="66"/>
      <c r="C48" s="66"/>
      <c r="D48" s="66"/>
      <c r="E48" s="66"/>
      <c r="F48" s="25">
        <f>'[4]УК ВР декабрь нар'!FL304+'[4]УК ВР декабрь нар'!GG304</f>
        <v>475.51109999999994</v>
      </c>
    </row>
    <row r="49" spans="1:15" ht="15.6" hidden="1" x14ac:dyDescent="0.3">
      <c r="A49" s="76" t="s">
        <v>64</v>
      </c>
      <c r="B49" s="77"/>
      <c r="C49" s="77"/>
      <c r="D49" s="77"/>
      <c r="E49" s="78"/>
      <c r="F49" s="25">
        <f>'[4]УК ВР декабрь нар'!FS304+'[4]УК ВР декабрь нар'!GL304</f>
        <v>0</v>
      </c>
    </row>
    <row r="50" spans="1:15" ht="15.6" hidden="1" customHeight="1" x14ac:dyDescent="0.3">
      <c r="A50" s="65" t="s">
        <v>37</v>
      </c>
      <c r="B50" s="66"/>
      <c r="C50" s="66"/>
      <c r="D50" s="66"/>
      <c r="E50" s="67"/>
      <c r="F50" s="32"/>
    </row>
    <row r="51" spans="1:15" ht="15.6" x14ac:dyDescent="0.3">
      <c r="A51" s="68" t="s">
        <v>75</v>
      </c>
      <c r="B51" s="69"/>
      <c r="C51" s="69"/>
      <c r="D51" s="69"/>
      <c r="E51" s="70"/>
      <c r="F51" s="26">
        <f>F26+F33+F40+F50</f>
        <v>918992.60195608553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111814.67</v>
      </c>
    </row>
    <row r="53" spans="1:15" ht="15.6" x14ac:dyDescent="0.3">
      <c r="A53" s="71" t="s">
        <v>23</v>
      </c>
      <c r="B53" s="66"/>
      <c r="C53" s="66"/>
      <c r="D53" s="66"/>
      <c r="E53" s="66"/>
      <c r="F53" s="25">
        <v>21507.8</v>
      </c>
    </row>
    <row r="54" spans="1:15" ht="15.6" x14ac:dyDescent="0.3">
      <c r="A54" s="71" t="s">
        <v>24</v>
      </c>
      <c r="B54" s="66"/>
      <c r="C54" s="66"/>
      <c r="D54" s="66"/>
      <c r="E54" s="66"/>
      <c r="F54" s="25">
        <v>90306.87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75" t="s">
        <v>67</v>
      </c>
      <c r="B56" s="75"/>
      <c r="C56" s="75"/>
      <c r="D56" s="75"/>
      <c r="E56" s="75"/>
      <c r="F56" s="26">
        <f>F51+F52</f>
        <v>1030807.2719560856</v>
      </c>
      <c r="N56" s="19"/>
      <c r="O56" s="19"/>
    </row>
    <row r="57" spans="1:15" ht="15.6" x14ac:dyDescent="0.3">
      <c r="A57" s="63" t="s">
        <v>26</v>
      </c>
      <c r="B57" s="63"/>
      <c r="C57" s="63"/>
      <c r="D57" s="63"/>
      <c r="E57" s="63"/>
      <c r="F57" s="27">
        <f>E17</f>
        <v>992301.88000000047</v>
      </c>
    </row>
    <row r="58" spans="1:15" ht="15.6" x14ac:dyDescent="0.3">
      <c r="A58" s="63" t="s">
        <v>27</v>
      </c>
      <c r="B58" s="63"/>
      <c r="C58" s="63"/>
      <c r="D58" s="63"/>
      <c r="E58" s="63"/>
      <c r="F58" s="26">
        <f>F17</f>
        <v>989950.82000000041</v>
      </c>
      <c r="H58" s="28"/>
    </row>
    <row r="59" spans="1:15" ht="15.6" x14ac:dyDescent="0.3">
      <c r="A59" s="64" t="s">
        <v>28</v>
      </c>
      <c r="B59" s="64"/>
      <c r="C59" s="64"/>
      <c r="D59" s="64"/>
      <c r="E59" s="64"/>
      <c r="F59" s="26">
        <f>F25+F57-F56</f>
        <v>-549675.35006980377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45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4.3320312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0" t="s">
        <v>79</v>
      </c>
      <c r="B1" s="130"/>
      <c r="C1" s="130"/>
      <c r="D1" s="130"/>
      <c r="E1" s="130"/>
      <c r="F1" s="130"/>
      <c r="G1" s="97"/>
      <c r="I1" s="43"/>
    </row>
    <row r="2" spans="1:9" ht="22.5" customHeight="1" x14ac:dyDescent="0.25">
      <c r="A2" s="130" t="str">
        <f>'Ардатовская 1)1(2021)'!A2:G2</f>
        <v>перед собственниками дома по адресу: ул. Ардатовская 1/1</v>
      </c>
      <c r="B2" s="97"/>
      <c r="C2" s="97"/>
      <c r="D2" s="97"/>
      <c r="E2" s="97"/>
      <c r="F2" s="97"/>
      <c r="G2" s="97"/>
      <c r="I2" s="43"/>
    </row>
    <row r="3" spans="1:9" hidden="1" x14ac:dyDescent="0.25">
      <c r="A3" s="131" t="s">
        <v>0</v>
      </c>
      <c r="B3" s="132"/>
      <c r="C3" s="132"/>
      <c r="D3" s="132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31" t="s">
        <v>2</v>
      </c>
      <c r="B4" s="132"/>
      <c r="C4" s="132"/>
      <c r="D4" s="132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31" t="s">
        <v>3</v>
      </c>
      <c r="B5" s="132"/>
      <c r="C5" s="132"/>
      <c r="D5" s="132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27" t="s">
        <v>5</v>
      </c>
      <c r="B9" s="128"/>
      <c r="C9" s="128"/>
      <c r="D9" s="129"/>
      <c r="E9" s="53" t="s">
        <v>6</v>
      </c>
      <c r="F9" s="53" t="s">
        <v>7</v>
      </c>
      <c r="G9" s="54" t="s">
        <v>80</v>
      </c>
    </row>
    <row r="10" spans="1:9" ht="15.6" x14ac:dyDescent="0.3">
      <c r="A10" s="136" t="s">
        <v>8</v>
      </c>
      <c r="B10" s="137"/>
      <c r="C10" s="137"/>
      <c r="D10" s="138"/>
      <c r="E10" s="55">
        <f>SUM(E11:E16)</f>
        <v>-881.8</v>
      </c>
      <c r="F10" s="55">
        <f>SUM(F11:F16)</f>
        <v>-7735.58</v>
      </c>
      <c r="G10" s="55">
        <f>SUM(G11:G16)</f>
        <v>-15949.679999999998</v>
      </c>
    </row>
    <row r="11" spans="1:9" ht="15.6" x14ac:dyDescent="0.3">
      <c r="A11" s="122" t="s">
        <v>9</v>
      </c>
      <c r="B11" s="123"/>
      <c r="C11" s="123"/>
      <c r="D11" s="124"/>
      <c r="E11" s="18"/>
      <c r="F11" s="18"/>
      <c r="G11" s="18"/>
    </row>
    <row r="12" spans="1:9" ht="15.6" x14ac:dyDescent="0.3">
      <c r="A12" s="122" t="s">
        <v>10</v>
      </c>
      <c r="B12" s="123"/>
      <c r="C12" s="123"/>
      <c r="D12" s="124"/>
      <c r="E12" s="18"/>
      <c r="F12" s="18"/>
      <c r="G12" s="18"/>
    </row>
    <row r="13" spans="1:9" ht="15.6" x14ac:dyDescent="0.3">
      <c r="A13" s="122" t="s">
        <v>11</v>
      </c>
      <c r="B13" s="123"/>
      <c r="C13" s="123"/>
      <c r="D13" s="124"/>
      <c r="E13" s="18">
        <v>0</v>
      </c>
      <c r="F13" s="18">
        <v>9.41</v>
      </c>
      <c r="G13" s="18">
        <v>0</v>
      </c>
    </row>
    <row r="14" spans="1:9" ht="15.6" x14ac:dyDescent="0.3">
      <c r="A14" s="122" t="s">
        <v>12</v>
      </c>
      <c r="B14" s="123"/>
      <c r="C14" s="123"/>
      <c r="D14" s="124"/>
      <c r="E14" s="18">
        <v>-612.30999999999995</v>
      </c>
      <c r="F14" s="18">
        <v>-597.78</v>
      </c>
      <c r="G14" s="18">
        <v>-274.70999999999998</v>
      </c>
    </row>
    <row r="15" spans="1:9" ht="15.6" x14ac:dyDescent="0.3">
      <c r="A15" s="126" t="s">
        <v>13</v>
      </c>
      <c r="B15" s="126"/>
      <c r="C15" s="126"/>
      <c r="D15" s="126"/>
      <c r="E15" s="18">
        <v>-269.49</v>
      </c>
      <c r="F15" s="18">
        <v>-7147.21</v>
      </c>
      <c r="G15" s="18">
        <v>-15674.97</v>
      </c>
    </row>
    <row r="16" spans="1:9" ht="15.6" x14ac:dyDescent="0.3">
      <c r="A16" s="122" t="s">
        <v>81</v>
      </c>
      <c r="B16" s="123"/>
      <c r="C16" s="123"/>
      <c r="D16" s="124"/>
      <c r="E16" s="18"/>
      <c r="F16" s="18"/>
      <c r="G16" s="18"/>
    </row>
    <row r="17" spans="1:10" ht="63.75" customHeight="1" x14ac:dyDescent="0.3">
      <c r="A17" s="139" t="s">
        <v>82</v>
      </c>
      <c r="B17" s="140"/>
      <c r="C17" s="140"/>
      <c r="D17" s="141"/>
      <c r="E17" s="18">
        <v>1087660.22</v>
      </c>
      <c r="F17" s="18">
        <v>1088155.6100000001</v>
      </c>
      <c r="G17" s="18">
        <v>64595.46</v>
      </c>
    </row>
    <row r="18" spans="1:10" ht="15.6" hidden="1" x14ac:dyDescent="0.3">
      <c r="A18" s="126" t="s">
        <v>83</v>
      </c>
      <c r="B18" s="126"/>
      <c r="C18" s="126"/>
      <c r="D18" s="126"/>
      <c r="E18" s="18"/>
      <c r="F18" s="18"/>
      <c r="G18" s="18"/>
      <c r="J18" s="19"/>
    </row>
    <row r="19" spans="1:10" ht="15.6" hidden="1" x14ac:dyDescent="0.3">
      <c r="A19" s="126" t="s">
        <v>84</v>
      </c>
      <c r="B19" s="126"/>
      <c r="C19" s="126"/>
      <c r="D19" s="126"/>
      <c r="E19" s="18"/>
      <c r="F19" s="18"/>
      <c r="G19" s="18"/>
    </row>
    <row r="20" spans="1:10" ht="15.6" hidden="1" x14ac:dyDescent="0.3">
      <c r="A20" s="126" t="s">
        <v>85</v>
      </c>
      <c r="B20" s="126"/>
      <c r="C20" s="126"/>
      <c r="D20" s="126"/>
      <c r="E20" s="18"/>
      <c r="F20" s="18"/>
      <c r="G20" s="18"/>
    </row>
    <row r="21" spans="1:10" ht="32.25" customHeight="1" x14ac:dyDescent="0.3">
      <c r="A21" s="133" t="s">
        <v>86</v>
      </c>
      <c r="B21" s="134"/>
      <c r="C21" s="134"/>
      <c r="D21" s="135"/>
      <c r="E21" s="56">
        <f>SUM(E22:E25)</f>
        <v>107886.98000000001</v>
      </c>
      <c r="F21" s="56">
        <f t="shared" ref="F21" si="0">SUM(F22:F25)</f>
        <v>92499.199999999997</v>
      </c>
      <c r="G21" s="56">
        <f>SUM(G22:G25)</f>
        <v>16951.71</v>
      </c>
    </row>
    <row r="22" spans="1:10" ht="15.6" x14ac:dyDescent="0.3">
      <c r="A22" s="122" t="s">
        <v>55</v>
      </c>
      <c r="B22" s="123"/>
      <c r="C22" s="123"/>
      <c r="D22" s="124"/>
      <c r="E22" s="18">
        <v>1825.72</v>
      </c>
      <c r="F22" s="18">
        <v>1804.86</v>
      </c>
      <c r="G22" s="18">
        <v>193.77</v>
      </c>
    </row>
    <row r="23" spans="1:10" ht="15.6" x14ac:dyDescent="0.3">
      <c r="A23" s="122" t="s">
        <v>56</v>
      </c>
      <c r="B23" s="123"/>
      <c r="C23" s="123"/>
      <c r="D23" s="124"/>
      <c r="E23" s="18"/>
      <c r="F23" s="18"/>
      <c r="G23" s="18"/>
    </row>
    <row r="24" spans="1:10" ht="15.6" x14ac:dyDescent="0.3">
      <c r="A24" s="122" t="s">
        <v>57</v>
      </c>
      <c r="B24" s="123"/>
      <c r="C24" s="123"/>
      <c r="D24" s="124"/>
      <c r="E24" s="18">
        <v>105652.13</v>
      </c>
      <c r="F24" s="18">
        <v>90689.25</v>
      </c>
      <c r="G24" s="18">
        <v>16353.9</v>
      </c>
    </row>
    <row r="25" spans="1:10" ht="15.6" x14ac:dyDescent="0.3">
      <c r="A25" s="122" t="s">
        <v>87</v>
      </c>
      <c r="B25" s="123"/>
      <c r="C25" s="123"/>
      <c r="D25" s="124"/>
      <c r="E25" s="18">
        <v>409.13</v>
      </c>
      <c r="F25" s="18">
        <v>5.09</v>
      </c>
      <c r="G25" s="18">
        <v>404.04</v>
      </c>
    </row>
    <row r="26" spans="1:10" ht="15.6" hidden="1" x14ac:dyDescent="0.3">
      <c r="A26" s="125" t="s">
        <v>14</v>
      </c>
      <c r="B26" s="125"/>
      <c r="C26" s="125"/>
      <c r="D26" s="125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6" hidden="1" x14ac:dyDescent="0.3">
      <c r="A27" s="126" t="s">
        <v>15</v>
      </c>
      <c r="B27" s="126"/>
      <c r="C27" s="126"/>
      <c r="D27" s="126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63" t="s">
        <v>88</v>
      </c>
      <c r="B30" s="63"/>
      <c r="C30" s="63"/>
      <c r="D30" s="63"/>
      <c r="E30" s="63"/>
      <c r="F30" s="38">
        <f>'Ардатовская 1)1(2021)'!F59</f>
        <v>-549675.35006980377</v>
      </c>
      <c r="G30" s="58"/>
    </row>
    <row r="31" spans="1:10" x14ac:dyDescent="0.25">
      <c r="A31" s="86" t="s">
        <v>72</v>
      </c>
      <c r="B31" s="87"/>
      <c r="C31" s="87"/>
      <c r="D31" s="87"/>
      <c r="E31" s="88"/>
      <c r="F31" s="82">
        <f>SUM(F33:F37)</f>
        <v>92471.661818287233</v>
      </c>
      <c r="G31" s="1"/>
      <c r="H31" s="1"/>
    </row>
    <row r="32" spans="1:10" ht="67.2" customHeight="1" x14ac:dyDescent="0.25">
      <c r="A32" s="89"/>
      <c r="B32" s="90"/>
      <c r="C32" s="90"/>
      <c r="D32" s="90"/>
      <c r="E32" s="91"/>
      <c r="F32" s="83"/>
      <c r="G32" s="1"/>
      <c r="H32" s="1"/>
    </row>
    <row r="33" spans="1:12" ht="15.6" hidden="1" x14ac:dyDescent="0.3">
      <c r="A33" s="71" t="s">
        <v>16</v>
      </c>
      <c r="B33" s="66"/>
      <c r="C33" s="66"/>
      <c r="D33" s="66"/>
      <c r="E33" s="67"/>
      <c r="F33" s="25">
        <f>'[6]УК ВР декабрь нар'!W304+'[6]УК ВР декабрь нар'!EX304</f>
        <v>36355.541683408504</v>
      </c>
      <c r="G33" s="1"/>
      <c r="H33" s="1"/>
      <c r="L33" s="33"/>
    </row>
    <row r="34" spans="1:12" ht="15.6" hidden="1" x14ac:dyDescent="0.3">
      <c r="A34" s="71" t="s">
        <v>31</v>
      </c>
      <c r="B34" s="66"/>
      <c r="C34" s="66"/>
      <c r="D34" s="66"/>
      <c r="E34" s="67"/>
      <c r="F34" s="25">
        <f>'[6]УК ВР декабрь нар'!X304+'[6]УК ВР декабрь нар'!EY304</f>
        <v>7956.3821194931943</v>
      </c>
      <c r="G34" s="1"/>
      <c r="H34" s="1"/>
    </row>
    <row r="35" spans="1:12" ht="15.6" hidden="1" x14ac:dyDescent="0.3">
      <c r="A35" s="71" t="s">
        <v>18</v>
      </c>
      <c r="B35" s="66"/>
      <c r="C35" s="66"/>
      <c r="D35" s="66"/>
      <c r="E35" s="67"/>
      <c r="F35" s="25">
        <f>'[6]УК ВР декабрь нар'!Y304+'[6]УК ВР декабрь нар'!EZ304+'[6]УК ВР декабрь нар'!FB304+'[6]УК ВР декабрь нар'!AW304</f>
        <v>7761.6370999999999</v>
      </c>
      <c r="G35" s="1"/>
      <c r="H35" s="1"/>
    </row>
    <row r="36" spans="1:12" ht="15.6" hidden="1" x14ac:dyDescent="0.3">
      <c r="A36" s="71" t="s">
        <v>19</v>
      </c>
      <c r="B36" s="66"/>
      <c r="C36" s="66"/>
      <c r="D36" s="66"/>
      <c r="E36" s="67"/>
      <c r="F36" s="25">
        <f>'[6]УК ВР декабрь нар'!AV304+'[6]УК ВР декабрь нар'!FQ304</f>
        <v>1008.015000047077</v>
      </c>
      <c r="G36" s="1"/>
      <c r="H36" s="1"/>
    </row>
    <row r="37" spans="1:12" ht="15.6" hidden="1" x14ac:dyDescent="0.3">
      <c r="A37" s="76" t="s">
        <v>61</v>
      </c>
      <c r="B37" s="84"/>
      <c r="C37" s="84"/>
      <c r="D37" s="84"/>
      <c r="E37" s="85"/>
      <c r="F37" s="25">
        <f>'[6]УК ВР декабрь нар'!AY304+'[6]УК ВР декабрь нар'!FR304</f>
        <v>39390.085915338459</v>
      </c>
      <c r="G37" s="1"/>
      <c r="H37" s="1"/>
    </row>
    <row r="38" spans="1:12" x14ac:dyDescent="0.25">
      <c r="A38" s="86" t="s">
        <v>73</v>
      </c>
      <c r="B38" s="87"/>
      <c r="C38" s="87"/>
      <c r="D38" s="87"/>
      <c r="E38" s="88"/>
      <c r="F38" s="82">
        <f>SUM(F40:F44)+65800.3</f>
        <v>268510.95732792595</v>
      </c>
      <c r="G38" s="1"/>
      <c r="H38" s="1"/>
    </row>
    <row r="39" spans="1:12" ht="94.8" customHeight="1" x14ac:dyDescent="0.25">
      <c r="A39" s="89"/>
      <c r="B39" s="90"/>
      <c r="C39" s="90"/>
      <c r="D39" s="90"/>
      <c r="E39" s="91"/>
      <c r="F39" s="83"/>
      <c r="G39" s="1"/>
      <c r="H39" s="1"/>
    </row>
    <row r="40" spans="1:12" ht="15.6" hidden="1" x14ac:dyDescent="0.3">
      <c r="A40" s="79" t="s">
        <v>16</v>
      </c>
      <c r="B40" s="79"/>
      <c r="C40" s="79"/>
      <c r="D40" s="79"/>
      <c r="E40" s="79"/>
      <c r="F40" s="25">
        <f>'[6]УК ВР декабрь нар'!CQ304+'[6]УК ВР декабрь нар'!DX304</f>
        <v>89025.269003616428</v>
      </c>
      <c r="G40" s="1"/>
      <c r="H40" s="1"/>
      <c r="L40" s="33"/>
    </row>
    <row r="41" spans="1:12" ht="15.6" hidden="1" x14ac:dyDescent="0.3">
      <c r="A41" s="79" t="s">
        <v>31</v>
      </c>
      <c r="B41" s="79"/>
      <c r="C41" s="79"/>
      <c r="D41" s="79"/>
      <c r="E41" s="79"/>
      <c r="F41" s="25">
        <f>'[6]УК ВР декабрь нар'!CR304+'[6]УК ВР декабрь нар'!DY304</f>
        <v>20643.972384492543</v>
      </c>
      <c r="G41" s="1"/>
      <c r="H41" s="1"/>
    </row>
    <row r="42" spans="1:12" ht="15.6" hidden="1" x14ac:dyDescent="0.3">
      <c r="A42" s="79" t="s">
        <v>18</v>
      </c>
      <c r="B42" s="79"/>
      <c r="C42" s="79"/>
      <c r="D42" s="79"/>
      <c r="E42" s="79"/>
      <c r="F42" s="25">
        <f>'[6]УК ВР декабрь нар'!DZ304+'[6]УК ВР декабрь нар'!EA304+'[6]УК ВР декабрь нар'!CS304</f>
        <v>35492.416390712446</v>
      </c>
      <c r="G42" s="1"/>
      <c r="H42" s="1"/>
    </row>
    <row r="43" spans="1:12" ht="15.6" hidden="1" x14ac:dyDescent="0.3">
      <c r="A43" s="79" t="s">
        <v>19</v>
      </c>
      <c r="B43" s="79"/>
      <c r="C43" s="79"/>
      <c r="D43" s="79"/>
      <c r="E43" s="79"/>
      <c r="F43" s="25">
        <f>'[6]УК ВР декабрь нар'!DE304+'[6]УК ВР декабрь нар'!ET304</f>
        <v>401.99999999999994</v>
      </c>
      <c r="G43" s="1"/>
      <c r="H43" s="1"/>
    </row>
    <row r="44" spans="1:12" ht="51" hidden="1" customHeight="1" x14ac:dyDescent="0.3">
      <c r="A44" s="76" t="s">
        <v>63</v>
      </c>
      <c r="B44" s="77"/>
      <c r="C44" s="77"/>
      <c r="D44" s="77"/>
      <c r="E44" s="78"/>
      <c r="F44" s="25">
        <f>'[6]УК ВР декабрь нар'!DI304+'[6]УК ВР декабрь нар'!EU304</f>
        <v>57146.999549104527</v>
      </c>
      <c r="G44" s="1"/>
      <c r="H44" s="1"/>
    </row>
    <row r="45" spans="1:12" ht="63.6" customHeight="1" x14ac:dyDescent="0.3">
      <c r="A45" s="65" t="s">
        <v>74</v>
      </c>
      <c r="B45" s="80"/>
      <c r="C45" s="80"/>
      <c r="D45" s="80"/>
      <c r="E45" s="81"/>
      <c r="F45" s="26">
        <f>SUM(F46:F54)</f>
        <v>260195.17985000001</v>
      </c>
      <c r="G45" s="1"/>
      <c r="H45" s="1"/>
    </row>
    <row r="46" spans="1:12" ht="15.6" hidden="1" x14ac:dyDescent="0.3">
      <c r="A46" s="72" t="s">
        <v>20</v>
      </c>
      <c r="B46" s="73"/>
      <c r="C46" s="73"/>
      <c r="D46" s="73"/>
      <c r="E46" s="74"/>
      <c r="F46" s="25">
        <f>'[6]УК ВР декабрь нар'!GH304</f>
        <v>259992.2</v>
      </c>
      <c r="G46" s="1"/>
      <c r="H46" s="1"/>
      <c r="L46" s="33"/>
    </row>
    <row r="47" spans="1:12" ht="15.6" hidden="1" x14ac:dyDescent="0.3">
      <c r="A47" s="71" t="s">
        <v>31</v>
      </c>
      <c r="B47" s="66"/>
      <c r="C47" s="66"/>
      <c r="D47" s="66"/>
      <c r="E47" s="66"/>
      <c r="F47" s="25"/>
      <c r="G47" s="1"/>
      <c r="H47" s="1"/>
    </row>
    <row r="48" spans="1:12" ht="15.6" hidden="1" x14ac:dyDescent="0.3">
      <c r="A48" s="79" t="s">
        <v>21</v>
      </c>
      <c r="B48" s="79"/>
      <c r="C48" s="79"/>
      <c r="D48" s="79"/>
      <c r="E48" s="71"/>
      <c r="F48" s="25"/>
      <c r="G48" s="1"/>
      <c r="H48" s="1"/>
    </row>
    <row r="49" spans="1:15" ht="15.6" hidden="1" x14ac:dyDescent="0.3">
      <c r="A49" s="71" t="s">
        <v>17</v>
      </c>
      <c r="B49" s="66"/>
      <c r="C49" s="66"/>
      <c r="D49" s="66"/>
      <c r="E49" s="66"/>
      <c r="F49" s="25"/>
      <c r="G49" s="1"/>
      <c r="H49" s="1"/>
    </row>
    <row r="50" spans="1:15" ht="15.6" hidden="1" x14ac:dyDescent="0.3">
      <c r="A50" s="79" t="s">
        <v>22</v>
      </c>
      <c r="B50" s="79"/>
      <c r="C50" s="79"/>
      <c r="D50" s="79"/>
      <c r="E50" s="71"/>
      <c r="F50" s="25"/>
      <c r="G50" s="1"/>
      <c r="H50" s="1"/>
    </row>
    <row r="51" spans="1:15" ht="15.6" hidden="1" x14ac:dyDescent="0.3">
      <c r="A51" s="71" t="s">
        <v>17</v>
      </c>
      <c r="B51" s="66"/>
      <c r="C51" s="66"/>
      <c r="D51" s="66"/>
      <c r="E51" s="66"/>
      <c r="F51" s="25"/>
      <c r="G51" s="1"/>
      <c r="H51" s="1"/>
    </row>
    <row r="52" spans="1:15" ht="15.6" hidden="1" x14ac:dyDescent="0.3">
      <c r="A52" s="79" t="s">
        <v>18</v>
      </c>
      <c r="B52" s="79"/>
      <c r="C52" s="79"/>
      <c r="D52" s="79"/>
      <c r="E52" s="71"/>
      <c r="F52" s="25"/>
      <c r="G52" s="1"/>
      <c r="H52" s="1"/>
    </row>
    <row r="53" spans="1:15" ht="15.6" hidden="1" x14ac:dyDescent="0.3">
      <c r="A53" s="71" t="s">
        <v>19</v>
      </c>
      <c r="B53" s="66"/>
      <c r="C53" s="66"/>
      <c r="D53" s="66"/>
      <c r="E53" s="66"/>
      <c r="F53" s="25">
        <f>'[6]УК ВР декабрь нар'!GK304+'[6]УК ВР декабрь нар'!GL304+'[6]УК ВР декабрь нар'!GN304+'[6]УК ВР декабрь нар'!GO304+'[6]УК ВР декабрь нар'!GP304+'[6]УК ВР декабрь нар'!GQ304+'[6]УК ВР декабрь нар'!GR304+'[6]УК ВР декабрь нар'!GS304+'[6]УК ВР декабрь нар'!GT304+'[6]УК ВР декабрь нар'!GU304+'[6]УК ВР декабрь нар'!GV304</f>
        <v>202.97984999999997</v>
      </c>
      <c r="G53" s="1"/>
      <c r="H53" s="1"/>
    </row>
    <row r="54" spans="1:15" ht="15.6" hidden="1" x14ac:dyDescent="0.3">
      <c r="A54" s="76" t="s">
        <v>64</v>
      </c>
      <c r="B54" s="77"/>
      <c r="C54" s="77"/>
      <c r="D54" s="77"/>
      <c r="E54" s="78"/>
      <c r="F54" s="25"/>
      <c r="G54" s="1"/>
      <c r="H54" s="1"/>
    </row>
    <row r="55" spans="1:15" ht="15.6" hidden="1" customHeight="1" x14ac:dyDescent="0.3">
      <c r="A55" s="65" t="s">
        <v>37</v>
      </c>
      <c r="B55" s="66"/>
      <c r="C55" s="66"/>
      <c r="D55" s="66"/>
      <c r="E55" s="67"/>
      <c r="F55" s="32"/>
      <c r="G55" s="1"/>
      <c r="H55" s="1"/>
    </row>
    <row r="56" spans="1:15" ht="15.6" x14ac:dyDescent="0.3">
      <c r="A56" s="68" t="s">
        <v>75</v>
      </c>
      <c r="B56" s="69"/>
      <c r="C56" s="69"/>
      <c r="D56" s="69"/>
      <c r="E56" s="70"/>
      <c r="F56" s="26">
        <f>F31+F38+F45+F55</f>
        <v>621177.79899621313</v>
      </c>
      <c r="H56" s="1"/>
      <c r="K56" s="19"/>
    </row>
    <row r="57" spans="1:15" ht="15.6" x14ac:dyDescent="0.3">
      <c r="A57" s="31" t="s">
        <v>66</v>
      </c>
      <c r="B57" s="42"/>
      <c r="C57" s="42"/>
      <c r="D57" s="42"/>
      <c r="E57" s="42"/>
      <c r="F57" s="26">
        <f>F58+F59+F60</f>
        <v>114621.04</v>
      </c>
      <c r="G57" s="1"/>
      <c r="H57" s="1"/>
    </row>
    <row r="58" spans="1:15" ht="15.6" x14ac:dyDescent="0.3">
      <c r="A58" s="71" t="s">
        <v>23</v>
      </c>
      <c r="B58" s="66"/>
      <c r="C58" s="66"/>
      <c r="D58" s="66"/>
      <c r="E58" s="66"/>
      <c r="F58" s="25">
        <v>26313.34</v>
      </c>
      <c r="G58" s="1"/>
      <c r="H58" s="1"/>
    </row>
    <row r="59" spans="1:15" ht="15.6" x14ac:dyDescent="0.3">
      <c r="A59" s="71" t="s">
        <v>24</v>
      </c>
      <c r="B59" s="66"/>
      <c r="C59" s="66"/>
      <c r="D59" s="66"/>
      <c r="E59" s="66"/>
      <c r="F59" s="25">
        <v>88307.7</v>
      </c>
      <c r="G59" s="1"/>
      <c r="H59" s="1"/>
    </row>
    <row r="60" spans="1:15" ht="18" hidden="1" customHeight="1" x14ac:dyDescent="0.3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6" x14ac:dyDescent="0.3">
      <c r="A61" s="75" t="s">
        <v>67</v>
      </c>
      <c r="B61" s="75"/>
      <c r="C61" s="75"/>
      <c r="D61" s="75"/>
      <c r="E61" s="75"/>
      <c r="F61" s="26">
        <f>F56+F57</f>
        <v>735798.83899621316</v>
      </c>
      <c r="G61" s="1"/>
      <c r="H61" s="1"/>
      <c r="N61" s="19"/>
      <c r="O61" s="19"/>
    </row>
    <row r="62" spans="1:15" ht="15.6" x14ac:dyDescent="0.3">
      <c r="A62" s="63" t="s">
        <v>26</v>
      </c>
      <c r="B62" s="63"/>
      <c r="C62" s="63"/>
      <c r="D62" s="63"/>
      <c r="E62" s="63"/>
      <c r="F62" s="27">
        <f>E17</f>
        <v>1087660.22</v>
      </c>
      <c r="G62" s="1"/>
      <c r="H62" s="1"/>
    </row>
    <row r="63" spans="1:15" ht="15.6" x14ac:dyDescent="0.3">
      <c r="A63" s="63" t="s">
        <v>27</v>
      </c>
      <c r="B63" s="63"/>
      <c r="C63" s="63"/>
      <c r="D63" s="63"/>
      <c r="E63" s="63"/>
      <c r="F63" s="26">
        <f>F17</f>
        <v>1088155.6100000001</v>
      </c>
      <c r="G63" s="1"/>
      <c r="H63" s="28"/>
    </row>
    <row r="64" spans="1:15" ht="15.6" x14ac:dyDescent="0.3">
      <c r="A64" s="64" t="s">
        <v>89</v>
      </c>
      <c r="B64" s="64"/>
      <c r="C64" s="64"/>
      <c r="D64" s="64"/>
      <c r="E64" s="64"/>
      <c r="F64" s="26">
        <f>F30+F62-F61</f>
        <v>-197813.96906601696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21" t="s">
        <v>90</v>
      </c>
      <c r="B68" s="121"/>
      <c r="C68" s="121"/>
      <c r="D68" s="121"/>
      <c r="E68" s="121"/>
      <c r="F68" s="50">
        <f>F64-G17</f>
        <v>-262409.42906601698</v>
      </c>
    </row>
    <row r="69" spans="1:8" x14ac:dyDescent="0.25">
      <c r="E69" s="1"/>
      <c r="F69" s="1"/>
      <c r="G69" s="1"/>
      <c r="H69" s="1"/>
    </row>
  </sheetData>
  <mergeCells count="59">
    <mergeCell ref="A15:D15"/>
    <mergeCell ref="A16:D16"/>
    <mergeCell ref="A17:D17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8:D18"/>
    <mergeCell ref="A19:D19"/>
    <mergeCell ref="A20:D20"/>
    <mergeCell ref="A23:D23"/>
    <mergeCell ref="A24:D24"/>
    <mergeCell ref="A22:D22"/>
    <mergeCell ref="A21:D21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31" zoomScale="90" zoomScaleNormal="90" workbookViewId="0">
      <selection activeCell="M17" sqref="L17:M17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0" t="s">
        <v>91</v>
      </c>
      <c r="B1" s="130"/>
      <c r="C1" s="130"/>
      <c r="D1" s="130"/>
      <c r="E1" s="130"/>
      <c r="F1" s="130"/>
      <c r="G1" s="97"/>
      <c r="I1" s="43"/>
    </row>
    <row r="2" spans="1:9" ht="22.5" customHeight="1" x14ac:dyDescent="0.25">
      <c r="A2" s="130" t="str">
        <f>'Ардатовская 1)1(2022)'!A2:G2</f>
        <v>перед собственниками дома по адресу: ул. Ардатовская 1/1</v>
      </c>
      <c r="B2" s="97"/>
      <c r="C2" s="97"/>
      <c r="D2" s="97"/>
      <c r="E2" s="97"/>
      <c r="F2" s="97"/>
      <c r="G2" s="97"/>
      <c r="I2" s="43"/>
    </row>
    <row r="3" spans="1:9" hidden="1" x14ac:dyDescent="0.25">
      <c r="A3" s="131" t="s">
        <v>0</v>
      </c>
      <c r="B3" s="132"/>
      <c r="C3" s="132"/>
      <c r="D3" s="132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31" t="s">
        <v>2</v>
      </c>
      <c r="B4" s="132"/>
      <c r="C4" s="132"/>
      <c r="D4" s="132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31" t="s">
        <v>3</v>
      </c>
      <c r="B5" s="132"/>
      <c r="C5" s="132"/>
      <c r="D5" s="132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27" t="s">
        <v>5</v>
      </c>
      <c r="B9" s="128"/>
      <c r="C9" s="128"/>
      <c r="D9" s="129"/>
      <c r="E9" s="53" t="s">
        <v>6</v>
      </c>
      <c r="F9" s="53" t="s">
        <v>7</v>
      </c>
      <c r="G9" s="54" t="s">
        <v>80</v>
      </c>
    </row>
    <row r="10" spans="1:9" ht="15.6" x14ac:dyDescent="0.3">
      <c r="A10" s="136" t="s">
        <v>8</v>
      </c>
      <c r="B10" s="137"/>
      <c r="C10" s="137"/>
      <c r="D10" s="138"/>
      <c r="E10" s="55">
        <f>SUM(E11:E16)</f>
        <v>-27.13</v>
      </c>
      <c r="F10" s="55">
        <f>SUM(F11:F16)</f>
        <v>-27.13</v>
      </c>
      <c r="G10" s="55">
        <f>SUM(G11:G16)</f>
        <v>-15949.679999999998</v>
      </c>
    </row>
    <row r="11" spans="1:9" ht="15.6" x14ac:dyDescent="0.3">
      <c r="A11" s="122" t="s">
        <v>9</v>
      </c>
      <c r="B11" s="123"/>
      <c r="C11" s="123"/>
      <c r="D11" s="124"/>
      <c r="E11" s="18"/>
      <c r="F11" s="18"/>
      <c r="G11" s="18"/>
    </row>
    <row r="12" spans="1:9" ht="15.6" x14ac:dyDescent="0.3">
      <c r="A12" s="122" t="s">
        <v>10</v>
      </c>
      <c r="B12" s="123"/>
      <c r="C12" s="123"/>
      <c r="D12" s="124"/>
      <c r="E12" s="18"/>
      <c r="F12" s="18"/>
      <c r="G12" s="18"/>
    </row>
    <row r="13" spans="1:9" ht="15.6" x14ac:dyDescent="0.3">
      <c r="A13" s="122" t="s">
        <v>11</v>
      </c>
      <c r="B13" s="123"/>
      <c r="C13" s="123"/>
      <c r="D13" s="124"/>
      <c r="E13" s="18"/>
      <c r="F13" s="18"/>
      <c r="G13" s="18"/>
    </row>
    <row r="14" spans="1:9" ht="15.6" x14ac:dyDescent="0.3">
      <c r="A14" s="122" t="s">
        <v>12</v>
      </c>
      <c r="B14" s="123"/>
      <c r="C14" s="123"/>
      <c r="D14" s="124"/>
      <c r="E14" s="18">
        <v>0</v>
      </c>
      <c r="F14" s="18">
        <v>0</v>
      </c>
      <c r="G14" s="18">
        <v>-274.70999999999998</v>
      </c>
    </row>
    <row r="15" spans="1:9" ht="15.6" x14ac:dyDescent="0.3">
      <c r="A15" s="126" t="s">
        <v>92</v>
      </c>
      <c r="B15" s="126"/>
      <c r="C15" s="126"/>
      <c r="D15" s="126"/>
      <c r="E15" s="18">
        <v>-27.13</v>
      </c>
      <c r="F15" s="18">
        <v>-27.13</v>
      </c>
      <c r="G15" s="18">
        <v>-15674.97</v>
      </c>
    </row>
    <row r="16" spans="1:9" ht="15.6" x14ac:dyDescent="0.3">
      <c r="A16" s="122" t="s">
        <v>81</v>
      </c>
      <c r="B16" s="123"/>
      <c r="C16" s="123"/>
      <c r="D16" s="124"/>
      <c r="E16" s="18"/>
      <c r="F16" s="18"/>
      <c r="G16" s="18"/>
    </row>
    <row r="17" spans="1:10" ht="63.75" customHeight="1" x14ac:dyDescent="0.3">
      <c r="A17" s="139" t="s">
        <v>82</v>
      </c>
      <c r="B17" s="140"/>
      <c r="C17" s="140"/>
      <c r="D17" s="141"/>
      <c r="E17" s="18">
        <v>890800.68</v>
      </c>
      <c r="F17" s="18">
        <v>874407.25</v>
      </c>
      <c r="G17" s="18">
        <v>80995.5</v>
      </c>
    </row>
    <row r="18" spans="1:10" ht="15.6" hidden="1" x14ac:dyDescent="0.3">
      <c r="A18" s="126" t="s">
        <v>83</v>
      </c>
      <c r="B18" s="126"/>
      <c r="C18" s="126"/>
      <c r="D18" s="126"/>
      <c r="E18" s="18"/>
      <c r="F18" s="18"/>
      <c r="G18" s="18"/>
      <c r="J18" s="19"/>
    </row>
    <row r="19" spans="1:10" ht="15.6" hidden="1" x14ac:dyDescent="0.3">
      <c r="A19" s="126" t="s">
        <v>84</v>
      </c>
      <c r="B19" s="126"/>
      <c r="C19" s="126"/>
      <c r="D19" s="126"/>
      <c r="E19" s="18"/>
      <c r="F19" s="18"/>
      <c r="G19" s="18"/>
    </row>
    <row r="20" spans="1:10" ht="15.6" hidden="1" x14ac:dyDescent="0.3">
      <c r="A20" s="126" t="s">
        <v>85</v>
      </c>
      <c r="B20" s="126"/>
      <c r="C20" s="126"/>
      <c r="D20" s="126"/>
      <c r="E20" s="18"/>
      <c r="F20" s="18"/>
      <c r="G20" s="18"/>
    </row>
    <row r="21" spans="1:10" ht="32.25" customHeight="1" x14ac:dyDescent="0.3">
      <c r="A21" s="133" t="s">
        <v>86</v>
      </c>
      <c r="B21" s="134"/>
      <c r="C21" s="134"/>
      <c r="D21" s="135"/>
      <c r="E21" s="56">
        <f>SUM(E22:E25)</f>
        <v>125903.89</v>
      </c>
      <c r="F21" s="56">
        <f t="shared" ref="F21:G21" si="0">SUM(F22:F25)</f>
        <v>140281.1</v>
      </c>
      <c r="G21" s="56">
        <f t="shared" si="0"/>
        <v>2574.5</v>
      </c>
    </row>
    <row r="22" spans="1:10" ht="15.6" x14ac:dyDescent="0.3">
      <c r="A22" s="122" t="s">
        <v>93</v>
      </c>
      <c r="B22" s="123"/>
      <c r="C22" s="123"/>
      <c r="D22" s="124"/>
      <c r="E22" s="18">
        <v>45246.64</v>
      </c>
      <c r="F22" s="18">
        <v>43981.56</v>
      </c>
      <c r="G22" s="18">
        <v>1458.85</v>
      </c>
    </row>
    <row r="23" spans="1:10" ht="15.6" x14ac:dyDescent="0.3">
      <c r="A23" s="122" t="s">
        <v>94</v>
      </c>
      <c r="B23" s="123"/>
      <c r="C23" s="123"/>
      <c r="D23" s="124"/>
      <c r="E23" s="18"/>
      <c r="F23" s="18"/>
      <c r="G23" s="18"/>
    </row>
    <row r="24" spans="1:10" ht="15.6" x14ac:dyDescent="0.3">
      <c r="A24" s="122" t="s">
        <v>57</v>
      </c>
      <c r="B24" s="123"/>
      <c r="C24" s="123"/>
      <c r="D24" s="124"/>
      <c r="E24" s="18">
        <v>66789.64</v>
      </c>
      <c r="F24" s="18">
        <v>82606.23</v>
      </c>
      <c r="G24" s="18">
        <v>537.30999999999995</v>
      </c>
    </row>
    <row r="25" spans="1:10" ht="15.6" x14ac:dyDescent="0.3">
      <c r="A25" s="122" t="s">
        <v>87</v>
      </c>
      <c r="B25" s="123"/>
      <c r="C25" s="123"/>
      <c r="D25" s="124"/>
      <c r="E25" s="18">
        <v>13867.61</v>
      </c>
      <c r="F25" s="18">
        <v>13693.31</v>
      </c>
      <c r="G25" s="18">
        <v>578.34</v>
      </c>
    </row>
    <row r="26" spans="1:10" ht="15.6" hidden="1" x14ac:dyDescent="0.3">
      <c r="A26" s="125" t="s">
        <v>14</v>
      </c>
      <c r="B26" s="125"/>
      <c r="C26" s="125"/>
      <c r="D26" s="125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6" hidden="1" x14ac:dyDescent="0.3">
      <c r="A27" s="126" t="s">
        <v>15</v>
      </c>
      <c r="B27" s="126"/>
      <c r="C27" s="126"/>
      <c r="D27" s="126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63" t="s">
        <v>95</v>
      </c>
      <c r="B30" s="63"/>
      <c r="C30" s="63"/>
      <c r="D30" s="63"/>
      <c r="E30" s="63"/>
      <c r="F30" s="38">
        <f>'Ардатовская 1)1(2022)'!F64</f>
        <v>-197813.96906601696</v>
      </c>
      <c r="G30" s="58"/>
    </row>
    <row r="31" spans="1:10" x14ac:dyDescent="0.25">
      <c r="A31" s="86" t="s">
        <v>72</v>
      </c>
      <c r="B31" s="87"/>
      <c r="C31" s="87"/>
      <c r="D31" s="87"/>
      <c r="E31" s="88"/>
      <c r="F31" s="82">
        <f>SUM(F33:F37)</f>
        <v>107677.89710378158</v>
      </c>
      <c r="G31" s="1"/>
      <c r="H31" s="1"/>
    </row>
    <row r="32" spans="1:10" ht="67.2" customHeight="1" x14ac:dyDescent="0.25">
      <c r="A32" s="89"/>
      <c r="B32" s="90"/>
      <c r="C32" s="90"/>
      <c r="D32" s="90"/>
      <c r="E32" s="91"/>
      <c r="F32" s="83"/>
      <c r="G32" s="1"/>
      <c r="H32" s="1"/>
    </row>
    <row r="33" spans="1:12" ht="15.6" hidden="1" x14ac:dyDescent="0.3">
      <c r="A33" s="71" t="s">
        <v>16</v>
      </c>
      <c r="B33" s="66"/>
      <c r="C33" s="66"/>
      <c r="D33" s="66"/>
      <c r="E33" s="67"/>
      <c r="F33" s="25">
        <f>'[7]УК ВР декабрь нар'!W304+'[7]УК ВР декабрь нар'!FE304</f>
        <v>46542.321739735809</v>
      </c>
      <c r="G33" s="1"/>
      <c r="H33" s="1"/>
      <c r="L33" s="62"/>
    </row>
    <row r="34" spans="1:12" ht="15.6" hidden="1" x14ac:dyDescent="0.3">
      <c r="A34" s="71" t="s">
        <v>31</v>
      </c>
      <c r="B34" s="66"/>
      <c r="C34" s="66"/>
      <c r="D34" s="66"/>
      <c r="E34" s="67"/>
      <c r="F34" s="25">
        <f>'[7]УК ВР декабрь нар'!FF304+'[7]УК ВР декабрь нар'!X304</f>
        <v>11301.988560493692</v>
      </c>
      <c r="G34" s="1"/>
      <c r="H34" s="1"/>
    </row>
    <row r="35" spans="1:12" ht="15.6" hidden="1" x14ac:dyDescent="0.3">
      <c r="A35" s="71" t="s">
        <v>18</v>
      </c>
      <c r="B35" s="66"/>
      <c r="C35" s="66"/>
      <c r="D35" s="66"/>
      <c r="E35" s="67"/>
      <c r="F35" s="25">
        <f>'[7]УК ВР декабрь нар'!Y304+'[7]УК ВР декабрь нар'!FH304+'[7]УК ВР декабрь нар'!AW304</f>
        <v>1969.7514000000001</v>
      </c>
      <c r="G35" s="1"/>
      <c r="H35" s="1"/>
    </row>
    <row r="36" spans="1:12" ht="15.6" hidden="1" x14ac:dyDescent="0.3">
      <c r="A36" s="71" t="s">
        <v>19</v>
      </c>
      <c r="B36" s="66"/>
      <c r="C36" s="66"/>
      <c r="D36" s="66"/>
      <c r="E36" s="67"/>
      <c r="F36" s="25">
        <f>'[7]УК ВР декабрь нар'!AV304+'[7]УК ВР декабрь нар'!FX304</f>
        <v>1434.1350000751258</v>
      </c>
      <c r="G36" s="1"/>
      <c r="H36" s="1"/>
    </row>
    <row r="37" spans="1:12" ht="26.4" hidden="1" customHeight="1" x14ac:dyDescent="0.3">
      <c r="A37" s="76" t="s">
        <v>61</v>
      </c>
      <c r="B37" s="84"/>
      <c r="C37" s="84"/>
      <c r="D37" s="84"/>
      <c r="E37" s="85"/>
      <c r="F37" s="25">
        <f>'[7]УК ВР декабрь нар'!FY304+'[7]УК ВР декабрь нар'!AX304</f>
        <v>46429.700403476956</v>
      </c>
      <c r="G37" s="1"/>
      <c r="H37" s="1"/>
    </row>
    <row r="38" spans="1:12" x14ac:dyDescent="0.25">
      <c r="A38" s="86" t="s">
        <v>73</v>
      </c>
      <c r="B38" s="87"/>
      <c r="C38" s="87"/>
      <c r="D38" s="87"/>
      <c r="E38" s="88"/>
      <c r="F38" s="82">
        <f>SUM(F40:F44)+67124.4</f>
        <v>340695.30689521739</v>
      </c>
      <c r="G38" s="1"/>
      <c r="H38" s="1"/>
    </row>
    <row r="39" spans="1:12" ht="94.8" customHeight="1" x14ac:dyDescent="0.25">
      <c r="A39" s="89"/>
      <c r="B39" s="90"/>
      <c r="C39" s="90"/>
      <c r="D39" s="90"/>
      <c r="E39" s="91"/>
      <c r="F39" s="83"/>
      <c r="G39" s="1"/>
      <c r="H39" s="1"/>
    </row>
    <row r="40" spans="1:12" ht="15.6" hidden="1" x14ac:dyDescent="0.3">
      <c r="A40" s="79" t="s">
        <v>96</v>
      </c>
      <c r="B40" s="79"/>
      <c r="C40" s="79"/>
      <c r="D40" s="79"/>
      <c r="E40" s="79"/>
      <c r="F40" s="25">
        <f>'[7]УК ВР март нар'!CQ304+'[7]УК ВР декабрь нар'!CT304+'[7]УК ВР декабрь нар'!ED304+'[7]УК ВР декабрь нар'!EE304</f>
        <v>215544.26512162128</v>
      </c>
      <c r="G40" s="1"/>
      <c r="H40" s="1"/>
      <c r="L40" s="33"/>
    </row>
    <row r="41" spans="1:12" ht="15.6" hidden="1" x14ac:dyDescent="0.3">
      <c r="A41" s="79" t="s">
        <v>31</v>
      </c>
      <c r="B41" s="79"/>
      <c r="C41" s="79"/>
      <c r="D41" s="79"/>
      <c r="E41" s="79"/>
      <c r="F41" s="25">
        <f>'[7]УК ВР март нар'!CR304+'[7]УК ВР декабрь нар'!EF304</f>
        <v>7923.4660779868245</v>
      </c>
      <c r="G41" s="1"/>
      <c r="H41" s="1"/>
    </row>
    <row r="42" spans="1:12" ht="15.6" hidden="1" x14ac:dyDescent="0.3">
      <c r="A42" s="79" t="s">
        <v>18</v>
      </c>
      <c r="B42" s="79"/>
      <c r="C42" s="79"/>
      <c r="D42" s="79"/>
      <c r="E42" s="79"/>
      <c r="F42" s="25">
        <f>'[7]УК ВР март нар'!CS304+'[7]УК ВР декабрь нар'!EG304+'[7]УК ВР декабрь нар'!EH304</f>
        <v>29344.105201211565</v>
      </c>
      <c r="G42" s="1"/>
      <c r="H42" s="1"/>
    </row>
    <row r="43" spans="1:12" ht="15.6" hidden="1" x14ac:dyDescent="0.3">
      <c r="A43" s="79" t="s">
        <v>19</v>
      </c>
      <c r="B43" s="79"/>
      <c r="C43" s="79"/>
      <c r="D43" s="79"/>
      <c r="E43" s="79"/>
      <c r="F43" s="25">
        <f>'[7]УК ВР декабрь нар'!FA304</f>
        <v>200.99999999999997</v>
      </c>
      <c r="G43" s="1"/>
      <c r="H43" s="1"/>
    </row>
    <row r="44" spans="1:12" ht="51" hidden="1" customHeight="1" x14ac:dyDescent="0.3">
      <c r="A44" s="76" t="s">
        <v>63</v>
      </c>
      <c r="B44" s="77"/>
      <c r="C44" s="77"/>
      <c r="D44" s="77"/>
      <c r="E44" s="78"/>
      <c r="F44" s="25">
        <f>'[7]УК ВР март нар'!DI304+'[7]УК ВР декабрь нар'!FB304</f>
        <v>20558.070494397718</v>
      </c>
      <c r="G44" s="1"/>
      <c r="H44" s="1"/>
    </row>
    <row r="45" spans="1:12" ht="63.6" customHeight="1" x14ac:dyDescent="0.3">
      <c r="A45" s="65" t="s">
        <v>74</v>
      </c>
      <c r="B45" s="80"/>
      <c r="C45" s="80"/>
      <c r="D45" s="80"/>
      <c r="E45" s="81"/>
      <c r="F45" s="26">
        <f>SUM(F46:F54)</f>
        <v>305422.50115000003</v>
      </c>
      <c r="G45" s="1"/>
      <c r="H45" s="1"/>
    </row>
    <row r="46" spans="1:12" ht="15.6" hidden="1" x14ac:dyDescent="0.3">
      <c r="A46" s="72" t="s">
        <v>20</v>
      </c>
      <c r="B46" s="73"/>
      <c r="C46" s="73"/>
      <c r="D46" s="73"/>
      <c r="E46" s="74"/>
      <c r="F46" s="25">
        <f>'[7]УК ВР декабрь нар'!GO304+'[7]УК ВР декабрь нар'!GP304</f>
        <v>299677.69</v>
      </c>
      <c r="G46" s="1"/>
      <c r="H46" s="1"/>
      <c r="L46" s="33"/>
    </row>
    <row r="47" spans="1:12" ht="15.6" hidden="1" x14ac:dyDescent="0.3">
      <c r="A47" s="71" t="s">
        <v>31</v>
      </c>
      <c r="B47" s="66"/>
      <c r="C47" s="66"/>
      <c r="D47" s="66"/>
      <c r="E47" s="66"/>
      <c r="F47" s="25"/>
      <c r="G47" s="1"/>
      <c r="H47" s="1"/>
    </row>
    <row r="48" spans="1:12" ht="15.6" hidden="1" x14ac:dyDescent="0.3">
      <c r="A48" s="79" t="s">
        <v>21</v>
      </c>
      <c r="B48" s="79"/>
      <c r="C48" s="79"/>
      <c r="D48" s="79"/>
      <c r="E48" s="71"/>
      <c r="F48" s="25"/>
      <c r="G48" s="1"/>
      <c r="H48" s="1"/>
    </row>
    <row r="49" spans="1:15" ht="15.6" hidden="1" x14ac:dyDescent="0.3">
      <c r="A49" s="71" t="s">
        <v>17</v>
      </c>
      <c r="B49" s="66"/>
      <c r="C49" s="66"/>
      <c r="D49" s="66"/>
      <c r="E49" s="66"/>
      <c r="F49" s="25"/>
      <c r="G49" s="1"/>
      <c r="H49" s="1"/>
    </row>
    <row r="50" spans="1:15" ht="15.6" hidden="1" x14ac:dyDescent="0.3">
      <c r="A50" s="79" t="s">
        <v>22</v>
      </c>
      <c r="B50" s="79"/>
      <c r="C50" s="79"/>
      <c r="D50" s="79"/>
      <c r="E50" s="71"/>
      <c r="F50" s="25"/>
      <c r="G50" s="1"/>
      <c r="H50" s="1"/>
    </row>
    <row r="51" spans="1:15" ht="15.6" hidden="1" x14ac:dyDescent="0.3">
      <c r="A51" s="71" t="s">
        <v>17</v>
      </c>
      <c r="B51" s="66"/>
      <c r="C51" s="66"/>
      <c r="D51" s="66"/>
      <c r="E51" s="66"/>
      <c r="F51" s="25"/>
      <c r="G51" s="1"/>
      <c r="H51" s="1"/>
    </row>
    <row r="52" spans="1:15" ht="15.6" hidden="1" x14ac:dyDescent="0.3">
      <c r="A52" s="79" t="s">
        <v>18</v>
      </c>
      <c r="B52" s="79"/>
      <c r="C52" s="79"/>
      <c r="D52" s="79"/>
      <c r="E52" s="71"/>
      <c r="F52" s="25"/>
      <c r="G52" s="1"/>
      <c r="H52" s="1"/>
    </row>
    <row r="53" spans="1:15" ht="15.6" hidden="1" x14ac:dyDescent="0.3">
      <c r="A53" s="71" t="s">
        <v>19</v>
      </c>
      <c r="B53" s="66"/>
      <c r="C53" s="66"/>
      <c r="D53" s="66"/>
      <c r="E53" s="66"/>
      <c r="F53" s="25">
        <f>'[7]УК ВР декабрь нар'!GR304+'[7]УК ВР декабрь нар'!GS304+'[7]УК ВР декабрь нар'!GT304+'[7]УК ВР декабрь нар'!GU304+'[7]УК ВР декабрь нар'!GV304+'[7]УК ВР декабрь нар'!GW304+'[7]УК ВР декабрь нар'!GX304+'[7]УК ВР декабрь нар'!GY304+'[7]УК ВР декабрь нар'!GZ304</f>
        <v>5744.8111499999995</v>
      </c>
      <c r="G53" s="1"/>
      <c r="H53" s="1"/>
    </row>
    <row r="54" spans="1:15" ht="15.6" hidden="1" x14ac:dyDescent="0.3">
      <c r="A54" s="76" t="s">
        <v>64</v>
      </c>
      <c r="B54" s="77"/>
      <c r="C54" s="77"/>
      <c r="D54" s="77"/>
      <c r="E54" s="78"/>
      <c r="F54" s="25"/>
      <c r="G54" s="1"/>
      <c r="H54" s="1"/>
    </row>
    <row r="55" spans="1:15" ht="15.6" hidden="1" customHeight="1" x14ac:dyDescent="0.3">
      <c r="A55" s="65" t="s">
        <v>37</v>
      </c>
      <c r="B55" s="66"/>
      <c r="C55" s="66"/>
      <c r="D55" s="66"/>
      <c r="E55" s="67"/>
      <c r="F55" s="32"/>
      <c r="G55" s="1"/>
      <c r="H55" s="1"/>
    </row>
    <row r="56" spans="1:15" ht="15.6" x14ac:dyDescent="0.3">
      <c r="A56" s="68" t="s">
        <v>75</v>
      </c>
      <c r="B56" s="69"/>
      <c r="C56" s="69"/>
      <c r="D56" s="69"/>
      <c r="E56" s="70"/>
      <c r="F56" s="26">
        <f>F31+F38+F45+F55</f>
        <v>753795.705148999</v>
      </c>
      <c r="H56" s="1"/>
      <c r="K56" s="19"/>
    </row>
    <row r="57" spans="1:15" ht="15.6" x14ac:dyDescent="0.3">
      <c r="A57" s="31" t="s">
        <v>66</v>
      </c>
      <c r="B57" s="59"/>
      <c r="C57" s="59"/>
      <c r="D57" s="59"/>
      <c r="E57" s="59"/>
      <c r="F57" s="26">
        <f>F58+F59+F60</f>
        <v>112506.97</v>
      </c>
      <c r="G57" s="1"/>
      <c r="H57" s="1"/>
    </row>
    <row r="58" spans="1:15" ht="15.6" x14ac:dyDescent="0.3">
      <c r="A58" s="71" t="s">
        <v>23</v>
      </c>
      <c r="B58" s="66"/>
      <c r="C58" s="66"/>
      <c r="D58" s="66"/>
      <c r="E58" s="66"/>
      <c r="F58" s="25">
        <v>27769.18</v>
      </c>
      <c r="G58" s="1"/>
      <c r="H58" s="1"/>
    </row>
    <row r="59" spans="1:15" ht="15.6" x14ac:dyDescent="0.3">
      <c r="A59" s="71" t="s">
        <v>24</v>
      </c>
      <c r="B59" s="66"/>
      <c r="C59" s="66"/>
      <c r="D59" s="66"/>
      <c r="E59" s="66"/>
      <c r="F59" s="25">
        <v>84737.79</v>
      </c>
      <c r="G59" s="1"/>
      <c r="H59" s="1"/>
    </row>
    <row r="60" spans="1:15" ht="18" hidden="1" customHeight="1" x14ac:dyDescent="0.3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6" x14ac:dyDescent="0.3">
      <c r="A61" s="75" t="s">
        <v>67</v>
      </c>
      <c r="B61" s="75"/>
      <c r="C61" s="75"/>
      <c r="D61" s="75"/>
      <c r="E61" s="75"/>
      <c r="F61" s="26">
        <f>F56+F57</f>
        <v>866302.67514899897</v>
      </c>
      <c r="G61" s="1"/>
      <c r="H61" s="1"/>
      <c r="N61" s="19"/>
      <c r="O61" s="19"/>
    </row>
    <row r="62" spans="1:15" ht="15.6" x14ac:dyDescent="0.3">
      <c r="A62" s="63" t="s">
        <v>26</v>
      </c>
      <c r="B62" s="63"/>
      <c r="C62" s="63"/>
      <c r="D62" s="63"/>
      <c r="E62" s="63"/>
      <c r="F62" s="27">
        <f>E17</f>
        <v>890800.68</v>
      </c>
      <c r="G62" s="1"/>
      <c r="H62" s="1"/>
    </row>
    <row r="63" spans="1:15" ht="15.6" x14ac:dyDescent="0.3">
      <c r="A63" s="63" t="s">
        <v>27</v>
      </c>
      <c r="B63" s="63"/>
      <c r="C63" s="63"/>
      <c r="D63" s="63"/>
      <c r="E63" s="63"/>
      <c r="F63" s="26">
        <f>F17</f>
        <v>874407.25</v>
      </c>
      <c r="G63" s="1"/>
      <c r="H63" s="28"/>
    </row>
    <row r="64" spans="1:15" ht="15.6" x14ac:dyDescent="0.3">
      <c r="A64" s="64" t="s">
        <v>89</v>
      </c>
      <c r="B64" s="64"/>
      <c r="C64" s="64"/>
      <c r="D64" s="64"/>
      <c r="E64" s="64"/>
      <c r="F64" s="26">
        <f>F30+F62-F61</f>
        <v>-173315.96421501588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21" t="s">
        <v>90</v>
      </c>
      <c r="B68" s="121"/>
      <c r="C68" s="121"/>
      <c r="D68" s="121"/>
      <c r="E68" s="121"/>
      <c r="F68" s="50">
        <f>F64-G17</f>
        <v>-254311.46421501588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Ардатовская 1)1</vt:lpstr>
      <vt:lpstr>Ардатовская 1)1(2019)</vt:lpstr>
      <vt:lpstr>Ардатовская 1)1(2020)</vt:lpstr>
      <vt:lpstr>Ардатовская 1)1(2021)</vt:lpstr>
      <vt:lpstr>Ардатовская 1)1(2022)</vt:lpstr>
      <vt:lpstr>Ардатовская 1)1(2023)</vt:lpstr>
      <vt:lpstr>'Ардатовская 1)1'!Область_печати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2023-03-28T11:51:42Z</cp:lastPrinted>
  <dcterms:created xsi:type="dcterms:W3CDTF">2013-05-24T09:13:10Z</dcterms:created>
  <dcterms:modified xsi:type="dcterms:W3CDTF">2024-05-13T14:26:14Z</dcterms:modified>
</cp:coreProperties>
</file>